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8730" yWindow="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H12" i="1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3" i="127"/>
  <c r="B64"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B5770" i="106"/>
  <c r="D5770" i="106" s="1"/>
  <c r="F130" i="34"/>
  <c r="F127" i="34"/>
  <c r="F126" i="34"/>
  <c r="F110" i="34"/>
  <c r="B5752" i="106"/>
  <c r="D5752" i="106" s="1"/>
  <c r="K274" i="5"/>
  <c r="H173" i="5"/>
  <c r="B5906" i="106" s="1"/>
  <c r="D5906" i="106" s="1"/>
  <c r="C172" i="5"/>
  <c r="B5214" i="106" s="1"/>
  <c r="D5214" i="106" s="1"/>
  <c r="D109" i="5"/>
  <c r="B5356" i="106" s="1"/>
  <c r="D5356" i="106" s="1"/>
  <c r="F105" i="34"/>
  <c r="D7" i="7"/>
  <c r="B1763" i="106" s="1"/>
  <c r="D1763" i="106" s="1"/>
  <c r="H6" i="4"/>
  <c r="B2656" i="106" s="1"/>
  <c r="D2656" i="106" s="1"/>
  <c r="B1746" i="106"/>
  <c r="D1746" i="106" s="1"/>
  <c r="D12" i="7"/>
  <c r="B1769" i="106" s="1"/>
  <c r="D1769" i="106" s="1"/>
  <c r="D15" i="7"/>
  <c r="B1772" i="106" s="1"/>
  <c r="D1772" i="106" s="1"/>
  <c r="B7760" i="106"/>
  <c r="D7760" i="106" s="1"/>
  <c r="B7206" i="106" l="1"/>
  <c r="D7206" i="106" s="1"/>
  <c r="J331" i="29"/>
  <c r="B7223" i="106" s="1"/>
  <c r="D7223" i="106" s="1"/>
  <c r="D11" i="7"/>
  <c r="B1768" i="106" s="1"/>
  <c r="D1768" i="106" s="1"/>
  <c r="D17" i="7"/>
  <c r="B4104" i="106" s="1"/>
  <c r="D4104" i="106" s="1"/>
  <c r="H109" i="5"/>
  <c r="B5847" i="106"/>
  <c r="D5847" i="106" s="1"/>
  <c r="F129" i="34"/>
  <c r="D9" i="7"/>
  <c r="B1767" i="106" s="1"/>
  <c r="D1767" i="106" s="1"/>
  <c r="D5" i="7"/>
  <c r="B1761" i="106" s="1"/>
  <c r="D1761" i="106" s="1"/>
  <c r="K28" i="118"/>
  <c r="O27" i="118" s="1"/>
  <c r="O29" i="118" s="1"/>
  <c r="D5" i="4"/>
  <c r="B3406" i="106" s="1"/>
  <c r="D3406" i="106" s="1"/>
  <c r="I173" i="5"/>
  <c r="B4216" i="106" s="1"/>
  <c r="D4216" i="106" s="1"/>
  <c r="B5096" i="106"/>
  <c r="D5096" i="106" s="1"/>
  <c r="B7203" i="106"/>
  <c r="D7203" i="106" s="1"/>
  <c r="G331" i="29"/>
  <c r="B7220" i="106" s="1"/>
  <c r="D7220" i="106" s="1"/>
  <c r="L354" i="29"/>
  <c r="H352" i="29"/>
  <c r="B7242" i="106" s="1"/>
  <c r="D7242" i="106" s="1"/>
  <c r="C341" i="29"/>
  <c r="B3621" i="106" s="1"/>
  <c r="D3621" i="106" s="1"/>
  <c r="K41" i="3"/>
  <c r="L15" i="11"/>
  <c r="B3459" i="106" s="1"/>
  <c r="D3459" i="106" s="1"/>
  <c r="H166" i="29"/>
  <c r="E168" i="29"/>
  <c r="B1309" i="106" s="1"/>
  <c r="D1309" i="106" s="1"/>
  <c r="K84" i="29"/>
  <c r="D6103" i="106"/>
  <c r="K339" i="29"/>
  <c r="G341" i="29"/>
  <c r="B3649" i="106" s="1"/>
  <c r="D3649" i="106" s="1"/>
  <c r="G109" i="5"/>
  <c r="F77" i="4"/>
  <c r="B3255" i="106" s="1"/>
  <c r="D3255" i="106" s="1"/>
  <c r="E29" i="108"/>
  <c r="E109" i="5"/>
  <c r="E4" i="4" s="1"/>
  <c r="B2630" i="106" s="1"/>
  <c r="D2630" i="106" s="1"/>
  <c r="C129" i="29"/>
  <c r="B1225" i="106" s="1"/>
  <c r="D1225" i="106" s="1"/>
  <c r="D4" i="4"/>
  <c r="B2564" i="106" s="1"/>
  <c r="D2564" i="106" s="1"/>
  <c r="C173" i="5"/>
  <c r="B5223" i="106" s="1"/>
  <c r="D5223" i="106" s="1"/>
  <c r="C109" i="5"/>
  <c r="B5121" i="106" s="1"/>
  <c r="D5121"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K102" i="29" l="1"/>
  <c r="B3568" i="106"/>
  <c r="D3568" i="106" s="1"/>
  <c r="D58" i="36"/>
  <c r="B6025" i="106"/>
  <c r="D6025" i="106" s="1"/>
  <c r="H4" i="4"/>
  <c r="B3670" i="106"/>
  <c r="D3670" i="106" s="1"/>
  <c r="K341" i="29"/>
  <c r="B6024" i="106"/>
  <c r="D6024" i="106" s="1"/>
  <c r="G4" i="4"/>
  <c r="B2603" i="106" s="1"/>
  <c r="D2603"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B2655" i="106" l="1"/>
  <c r="D2655" i="106" s="1"/>
  <c r="H8" i="4"/>
  <c r="K13" i="4"/>
  <c r="B3572" i="106" s="1"/>
  <c r="D3572" i="106" s="1"/>
  <c r="B3672" i="106"/>
  <c r="D3672"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K151" i="29"/>
  <c r="B1289" i="106" s="1"/>
  <c r="D1289"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<sst xmlns="http://schemas.openxmlformats.org/spreadsheetml/2006/main" count="5046" uniqueCount="2140">
  <si>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</si>
  <si>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</si>
  <si>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</si>
  <si>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</si>
  <si>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</si>
  <si>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</si>
  <si>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</si>
  <si>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</si>
  <si>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</si>
  <si>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</si>
  <si>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</si>
  <si>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</si>
  <si>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</si>
  <si>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</si>
  <si>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</si>
  <si>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</si>
  <si>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</si>
  <si>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</si>
  <si>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</si>
  <si>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</si>
  <si>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</si>
  <si>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</si>
  <si>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</si>
  <si>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</si>
  <si>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</si>
  <si>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</si>
  <si>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</si>
  <si>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</si>
  <si>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</si>
  <si>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</si>
  <si>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</si>
  <si>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</si>
  <si>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</si>
  <si>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</si>
  <si>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</si>
  <si>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</si>
  <si>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</si>
  <si>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</si>
  <si>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</si>
  <si>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</si>
  <si>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</si>
  <si>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</si>
  <si>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</si>
  <si>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</si>
  <si>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</si>
  <si>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</si>
  <si>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</si>
  <si>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</si>
  <si>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</si>
  <si>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</si>
  <si>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</si>
  <si>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</si>
  <si>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</si>
  <si>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</si>
  <si>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</si>
  <si>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</si>
  <si>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</si>
  <si>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</si>
  <si>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</si>
  <si>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</si>
  <si>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</si>
  <si>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</si>
  <si>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</si>
  <si>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</si>
  <si>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</si>
  <si>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</si>
  <si>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</si>
  <si>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</si>
  <si>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</si>
  <si>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</si>
  <si>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</si>
  <si>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</si>
  <si>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</si>
  <si>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</si>
  <si>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</si>
  <si>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</si>
  <si>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</si>
  <si>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</si>
  <si>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</si>
  <si>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</si>
  <si>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</si>
  <si>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</si>
  <si>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</si>
  <si>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</si>
  <si>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</si>
  <si>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</si>
  <si>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</si>
  <si>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</si>
  <si>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</si>
  <si>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</si>
  <si>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</si>
  <si>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</si>
  <si>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</si>
  <si>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</si>
  <si>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</si>
  <si>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</si>
  <si>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</si>
  <si>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</si>
  <si>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</si>
  <si>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</si>
  <si>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</si>
  <si>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</si>
  <si>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</si>
  <si>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</si>
  <si>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</si>
  <si>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</si>
  <si>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</si>
  <si>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</si>
  <si>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</si>
  <si>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</si>
  <si>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</si>
  <si>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</si>
  <si>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</si>
  <si>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</si>
  <si>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</si>
  <si>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</si>
  <si>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</si>
  <si>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</si>
  <si>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</si>
  <si>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</si>
  <si>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</si>
  <si>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</si>
  <si>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</si>
  <si>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</si>
  <si>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</si>
  <si>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</si>
  <si>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</si>
  <si>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</si>
  <si>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</si>
  <si>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</si>
  <si>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</si>
  <si>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</si>
  <si>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</si>
  <si>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</si>
  <si>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</si>
  <si>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</si>
  <si>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</si>
  <si>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</si>
  <si>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</si>
  <si>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</si>
  <si>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</si>
  <si>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</si>
  <si>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</si>
  <si>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</si>
  <si>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</si>
  <si>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</si>
  <si>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</si>
  <si>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</si>
  <si>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</si>
  <si>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</si>
  <si>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</si>
  <si>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</si>
  <si>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</si>
  <si>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</si>
  <si>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</si>
  <si>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</si>
  <si>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</si>
  <si>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</si>
  <si>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</si>
  <si>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</si>
  <si>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</si>
  <si>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</si>
  <si>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</si>
  <si>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</si>
  <si>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</si>
  <si>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</si>
  <si>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</si>
  <si>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</si>
  <si>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</si>
  <si>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</si>
  <si>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</si>
  <si>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</si>
  <si>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</si>
  <si>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</si>
  <si>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</si>
  <si>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</si>
  <si>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</si>
  <si>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</si>
  <si>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</si>
  <si>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</si>
  <si>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</si>
  <si>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</si>
  <si>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</si>
  <si>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</si>
  <si>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</si>
  <si>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</si>
  <si>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</si>
  <si>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</si>
  <si>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</si>
  <si>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</si>
  <si>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</si>
  <si>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</si>
  <si>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</si>
  <si>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</si>
  <si>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</si>
  <si>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</si>
  <si>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</si>
  <si>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</si>
  <si>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</si>
  <si>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</si>
  <si>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</si>
  <si>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</si>
  <si>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</si>
  <si>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</si>
  <si>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</si>
  <si>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</si>
  <si>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</si>
  <si>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</si>
  <si>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</si>
  <si>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</si>
  <si>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</si>
  <si>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</si>
  <si>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</si>
  <si>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</si>
  <si>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</si>
  <si>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</si>
  <si>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</si>
  <si>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</si>
  <si>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</si>
  <si>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</si>
  <si>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</si>
  <si>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</si>
  <si>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</si>
  <si>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</si>
  <si>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</si>
  <si>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</si>
  <si>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</si>
  <si>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</si>
  <si>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</si>
  <si>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</si>
  <si>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</si>
  <si>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</si>
  <si>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</si>
  <si>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</si>
  <si>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</si>
  <si>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</si>
  <si>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</si>
  <si>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</si>
  <si>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</si>
  <si>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</si>
  <si>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</si>
  <si>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</si>
  <si>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</si>
  <si>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</si>
  <si>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</si>
  <si>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</si>
  <si>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</si>
  <si>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</si>
  <si>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</si>
  <si>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</si>
  <si>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</si>
  <si>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</si>
  <si>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</si>
  <si>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</si>
  <si>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</si>
  <si>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</si>
  <si>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</si>
  <si>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</si>
  <si>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</si>
  <si>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</si>
  <si>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</si>
  <si>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</si>
  <si>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</si>
  <si>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</si>
  <si>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</si>
  <si>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</si>
  <si>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</si>
  <si>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</si>
  <si>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</si>
  <si>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</si>
  <si>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</si>
  <si>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</si>
  <si>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</si>
  <si>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</si>
  <si>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</si>
  <si>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</si>
  <si>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</si>
  <si>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</si>
  <si>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</si>
  <si>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</si>
  <si>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</si>
  <si>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</si>
  <si>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</si>
  <si>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</si>
  <si>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</si>
  <si>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</si>
  <si>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</si>
  <si>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</si>
  <si>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</si>
  <si>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</si>
  <si>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</si>
  <si>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</si>
  <si>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</si>
  <si>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</si>
  <si>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</si>
  <si>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</si>
  <si>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</si>
  <si>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</si>
  <si>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</si>
  <si>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</si>
  <si>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</si>
  <si>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</si>
  <si>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</si>
  <si>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</si>
  <si>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</si>
  <si>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</si>
  <si>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</si>
  <si>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</si>
  <si>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</si>
  <si>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</si>
  <si>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</si>
  <si>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</si>
  <si>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</si>
  <si>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</si>
  <si>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</si>
  <si>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</si>
  <si>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</si>
  <si>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</si>
  <si>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</si>
  <si>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</si>
  <si>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</si>
  <si>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</si>
  <si>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</si>
  <si>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</si>
  <si>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</si>
  <si>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</si>
  <si>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</si>
  <si>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</si>
  <si>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</si>
  <si>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</si>
  <si>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</si>
  <si>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</si>
  <si>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</si>
  <si>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</si>
  <si>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</si>
  <si>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</si>
  <si>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</si>
  <si>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</si>
  <si>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</si>
  <si>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</si>
  <si>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</si>
  <si>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</si>
  <si>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</si>
  <si>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</si>
  <si>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</si>
  <si>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</si>
  <si>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</si>
  <si>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</si>
  <si>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</si>
  <si>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</si>
  <si>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</si>
  <si>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</si>
  <si>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</si>
  <si>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</si>
  <si>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</si>
  <si>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</si>
  <si>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</si>
  <si>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</si>
  <si>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</si>
  <si>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</si>
  <si>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</si>
  <si>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</si>
  <si>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</si>
  <si>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</si>
  <si>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</si>
  <si>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</si>
  <si>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</si>
  <si>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</si>
  <si>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</si>
  <si>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</si>
  <si>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</si>
  <si>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</si>
  <si>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</si>
  <si>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</si>
  <si>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</si>
  <si>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</si>
  <si>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</si>
  <si>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</si>
  <si>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</si>
  <si>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</si>
  <si>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</si>
  <si>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</si>
  <si>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</si>
  <si>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</si>
  <si>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</si>
  <si>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</si>
  <si>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</si>
  <si>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</si>
  <si>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</si>
  <si>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</si>
  <si>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</si>
  <si>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</si>
  <si>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</si>
  <si>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</si>
  <si>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</si>
  <si>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</si>
  <si>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</si>
  <si>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</si>
  <si>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</si>
  <si>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</si>
  <si>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</si>
  <si>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</si>
  <si>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</si>
  <si>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</si>
  <si>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</si>
  <si>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</si>
  <si>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</si>
  <si>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</si>
  <si>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</si>
  <si>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</si>
  <si>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</si>
  <si>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</si>
  <si>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</si>
  <si>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</si>
  <si>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</si>
  <si>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</si>
  <si>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</si>
  <si>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</si>
  <si>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</si>
  <si>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</si>
  <si>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</si>
  <si>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</si>
  <si>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</si>
  <si>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</si>
  <si>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</si>
  <si>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</si>
  <si>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</si>
  <si>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</si>
  <si>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</si>
  <si>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</si>
  <si>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</si>
  <si>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</si>
  <si>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</si>
  <si>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</si>
  <si>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</si>
  <si>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</si>
  <si>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</si>
  <si>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</si>
  <si>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</si>
  <si>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</si>
  <si>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</si>
  <si>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</si>
  <si>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</si>
  <si>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</si>
  <si>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</si>
  <si>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</si>
  <si>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</si>
  <si>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</si>
  <si>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</si>
  <si>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</si>
  <si>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</si>
  <si>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</si>
  <si>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</si>
  <si>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</si>
  <si>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</si>
  <si>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</si>
  <si>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</si>
  <si>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</si>
  <si>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</si>
  <si>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</si>
  <si>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</si>
  <si>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</si>
  <si>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</si>
  <si>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</si>
  <si>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</si>
  <si>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</si>
  <si>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</si>
  <si>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</si>
  <si>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</si>
  <si>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</si>
  <si>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</si>
  <si>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</si>
  <si>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</si>
  <si>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</si>
  <si>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</si>
  <si>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</si>
  <si>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</si>
  <si>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</si>
  <si>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</si>
  <si>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</si>
  <si>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</si>
  <si>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</si>
  <si>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</si>
  <si>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</si>
  <si>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</si>
  <si>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</si>
  <si>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</si>
  <si>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</si>
  <si>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</si>
  <si>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</si>
  <si>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</si>
  <si>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</si>
  <si>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</si>
  <si>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</si>
  <si>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</si>
  <si>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</si>
  <si>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</si>
  <si>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</si>
  <si>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</si>
  <si>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</si>
  <si>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</si>
  <si>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</si>
  <si>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</si>
  <si>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</si>
  <si>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</si>
  <si>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</si>
  <si>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</si>
  <si>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</si>
  <si>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</si>
  <si>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</si>
  <si>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</si>
  <si>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</si>
  <si>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</si>
  <si>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</si>
  <si>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</si>
  <si>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</si>
  <si>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</si>
  <si>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</si>
  <si>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</si>
  <si>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</si>
  <si>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</si>
  <si>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</si>
  <si>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</si>
  <si>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</si>
  <si>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</si>
  <si>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</si>
  <si>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</si>
  <si>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</si>
  <si>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</si>
  <si>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</si>
  <si>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</si>
  <si>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</si>
  <si>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</si>
  <si>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</si>
  <si>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</si>
  <si>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</si>
  <si>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</si>
  <si>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</si>
  <si>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</si>
  <si>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</si>
  <si>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</si>
  <si>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</si>
  <si>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</si>
  <si>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</si>
  <si>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</si>
  <si>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</si>
  <si>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</si>
  <si>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</si>
  <si>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</si>
  <si>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</si>
  <si>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</si>
  <si>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</si>
  <si>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</si>
  <si>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</si>
  <si>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</si>
  <si>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</si>
  <si>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</si>
  <si>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</si>
  <si>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</si>
  <si>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</si>
  <si>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</si>
  <si>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</si>
  <si>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</si>
  <si>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</si>
  <si>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</si>
  <si>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</si>
  <si>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</si>
  <si>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</si>
  <si>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</si>
  <si>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</si>
  <si>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</si>
  <si>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</si>
  <si>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</si>
  <si>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</si>
  <si>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</si>
  <si>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</si>
  <si>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</si>
  <si>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</si>
  <si>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</si>
  <si>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</si>
  <si>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</si>
  <si>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</si>
  <si>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</si>
  <si>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</si>
  <si>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</si>
  <si>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</si>
  <si>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</si>
  <si>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</si>
  <si>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</si>
  <si>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</si>
  <si>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</si>
  <si>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</si>
  <si>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</si>
  <si>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</si>
  <si>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</si>
  <si>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</si>
  <si>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</si>
  <si>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</si>
  <si>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</si>
  <si>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</si>
  <si>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</si>
  <si>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</si>
  <si>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</si>
  <si>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</si>
  <si>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</si>
  <si>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</si>
  <si>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</si>
  <si>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</si>
  <si>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</si>
  <si>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</si>
  <si>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</si>
  <si>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</si>
  <si>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</si>
  <si>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</si>
  <si>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</si>
  <si>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</si>
  <si>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</si>
  <si>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</si>
  <si>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</si>
  <si>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</si>
  <si>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</si>
  <si>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</si>
  <si>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</si>
  <si>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</si>
  <si>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</si>
  <si>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</si>
  <si>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</si>
  <si>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</si>
  <si>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</si>
  <si>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</si>
  <si>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</si>
  <si>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</si>
  <si>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</si>
  <si>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</si>
  <si>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</si>
  <si>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</si>
  <si>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</si>
  <si>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</si>
  <si>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</si>
  <si>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</si>
  <si>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</si>
  <si>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</si>
  <si>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</si>
  <si>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</si>
  <si>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</si>
  <si>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</si>
  <si>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</si>
  <si>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</si>
  <si>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</si>
  <si>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</si>
  <si>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</si>
  <si>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</si>
  <si>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</si>
  <si>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</si>
  <si>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</si>
  <si>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</si>
  <si>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</si>
  <si>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</si>
  <si>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</si>
  <si>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</si>
  <si>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</si>
  <si>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</si>
  <si>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</si>
  <si>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</si>
  <si>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</si>
  <si>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</si>
  <si>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</si>
  <si>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</si>
  <si>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</si>
  <si>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</si>
  <si>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</si>
  <si>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</si>
  <si>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</si>
  <si>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</si>
  <si>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</si>
  <si>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</si>
  <si>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</si>
  <si>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</si>
  <si>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</si>
  <si>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</si>
  <si>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</si>
  <si>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</si>
  <si>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</si>
  <si>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</si>
  <si>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</si>
  <si>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</si>
  <si>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</si>
  <si>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</si>
  <si>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</si>
  <si>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</si>
  <si>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</si>
  <si>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</si>
  <si>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</si>
  <si>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</si>
  <si>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</si>
  <si>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</si>
  <si>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</si>
  <si>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</si>
  <si>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</si>
  <si>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</si>
  <si>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</si>
  <si>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</si>
  <si>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</si>
  <si>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</si>
  <si>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</si>
  <si>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</si>
  <si>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</si>
  <si>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</si>
  <si>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</si>
  <si>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</si>
  <si>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</si>
  <si>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</si>
  <si>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</si>
  <si>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</si>
  <si>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</si>
  <si>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</si>
  <si>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</si>
  <si>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</si>
  <si>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</si>
  <si>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</si>
  <si>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</si>
  <si>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</si>
  <si>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</si>
  <si>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</si>
  <si>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</si>
  <si>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</si>
  <si>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</si>
  <si>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</si>
  <si>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</si>
  <si>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</si>
  <si>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</si>
  <si>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</si>
  <si>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</si>
  <si>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</si>
  <si>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</si>
  <si>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</si>
  <si>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</si>
  <si>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</si>
  <si>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</si>
  <si>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</si>
  <si>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</si>
  <si>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</si>
  <si>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</si>
  <si>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</si>
  <si>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</si>
  <si>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</si>
  <si>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</si>
  <si>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</si>
  <si>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</si>
  <si>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</si>
  <si>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</si>
  <si>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</si>
  <si>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</si>
  <si>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</si>
  <si>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</si>
  <si>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</si>
  <si>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</si>
  <si>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</si>
  <si>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</si>
  <si>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</si>
  <si>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</si>
  <si>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</si>
  <si>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</si>
  <si>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</si>
  <si>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</si>
  <si>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</si>
  <si>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</si>
  <si>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</si>
  <si>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</si>
  <si>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</si>
  <si>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</si>
  <si>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</si>
  <si>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</si>
  <si>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</si>
  <si>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</si>
  <si>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</si>
  <si>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</si>
  <si>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</si>
  <si>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</si>
  <si>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</si>
  <si>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</si>
  <si>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</si>
  <si>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</si>
  <si>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</si>
  <si>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</si>
  <si>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</si>
  <si>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</si>
  <si>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</si>
  <si>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</si>
  <si>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</si>
  <si>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</si>
  <si>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</si>
  <si>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</si>
  <si>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</si>
  <si>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</si>
  <si>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</si>
  <si>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</si>
  <si>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</si>
  <si>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</si>
  <si>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</si>
  <si>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</si>
  <si>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</si>
  <si>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</si>
  <si>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</si>
  <si>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</si>
  <si>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</si>
  <si>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</si>
  <si>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</si>
  <si>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</si>
  <si>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</si>
  <si>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</si>
  <si>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</si>
  <si>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</si>
  <si>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</si>
  <si>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</si>
  <si>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</si>
  <si>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</si>
  <si>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</si>
  <si>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</si>
  <si>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</si>
  <si>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</si>
  <si>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</si>
  <si>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</si>
  <si>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</si>
  <si>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</si>
  <si>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</si>
  <si>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</si>
  <si>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</si>
  <si>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</si>
  <si>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</si>
  <si>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</si>
  <si>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</si>
  <si>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</si>
  <si>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</si>
  <si>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</si>
  <si>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</si>
  <si>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</si>
  <si>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</si>
  <si>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</si>
  <si>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</si>
  <si>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</si>
  <si>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</si>
  <si>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</si>
  <si>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</si>
  <si>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</si>
  <si>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</si>
  <si>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</si>
  <si>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</si>
  <si>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</si>
  <si>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</si>
  <si>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</si>
  <si>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</si>
  <si>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</si>
  <si>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</si>
  <si>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</si>
  <si>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</si>
  <si>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</si>
  <si>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</si>
  <si>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</si>
  <si>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</si>
  <si>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</si>
  <si>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</si>
  <si>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</si>
  <si>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</si>
  <si>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</si>
  <si>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</si>
  <si>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</si>
  <si>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</si>
  <si>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</si>
  <si>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</si>
  <si>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</si>
  <si>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</si>
  <si>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</si>
  <si>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</si>
  <si>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</si>
  <si>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</si>
  <si>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</si>
  <si>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</si>
  <si>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</si>
  <si>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</si>
  <si>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</si>
  <si>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</si>
  <si>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</si>
  <si>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</si>
  <si>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</si>
  <si>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</si>
  <si>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</si>
  <si>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</si>
  <si>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</si>
  <si>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</si>
  <si>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</si>
  <si>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</si>
  <si>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</si>
  <si>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</si>
  <si>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</si>
  <si>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</si>
  <si>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</si>
  <si>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</si>
  <si>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</si>
  <si>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</si>
  <si>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</si>
  <si>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</si>
  <si>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</si>
  <si>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</si>
  <si>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</si>
  <si>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</si>
  <si>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</si>
  <si>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</si>
  <si>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</si>
  <si>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</si>
  <si>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</si>
  <si>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</si>
  <si>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</si>
  <si>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</si>
  <si>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</si>
  <si>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</si>
  <si>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</si>
  <si>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</si>
  <si>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</si>
  <si>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</si>
  <si>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</si>
  <si>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</si>
  <si>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</si>
  <si>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</si>
  <si>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</si>
  <si>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</si>
  <si>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</si>
  <si>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</si>
  <si>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</si>
  <si>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</si>
  <si>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</si>
  <si>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</si>
  <si>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</si>
  <si>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</si>
  <si>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</si>
  <si>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</si>
  <si>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</si>
  <si>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</si>
  <si>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</si>
  <si>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</si>
  <si>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</si>
  <si>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</si>
  <si>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</si>
  <si>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</si>
  <si>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</si>
  <si>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</si>
  <si>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</si>
  <si>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</si>
  <si>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</si>
  <si>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</si>
  <si>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</si>
  <si>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</si>
  <si>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</si>
  <si>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</si>
  <si>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</si>
  <si>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</si>
  <si>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</si>
  <si>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</si>
  <si>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</si>
  <si>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</si>
  <si>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</si>
  <si>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</si>
  <si>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</si>
  <si>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</si>
  <si>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</si>
  <si>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</si>
  <si>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</si>
  <si>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</si>
  <si>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</si>
  <si>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</si>
  <si>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</si>
  <si>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</si>
  <si>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</si>
  <si>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</si>
  <si>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</si>
  <si>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</si>
  <si>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</si>
  <si>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</si>
  <si>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</si>
  <si>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</si>
  <si>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</si>
  <si>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</si>
  <si>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</si>
  <si>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</si>
  <si>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</si>
  <si>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</si>
  <si>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</si>
  <si>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</si>
  <si>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</si>
  <si>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</si>
  <si>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</si>
  <si>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</si>
  <si>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</si>
  <si>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</si>
  <si>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</si>
  <si>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</si>
  <si>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</si>
  <si>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</si>
  <si>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</si>
  <si>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</si>
  <si>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</si>
  <si>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</si>
  <si>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</si>
  <si>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</si>
  <si>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</si>
  <si>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</si>
  <si>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</si>
  <si>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</si>
  <si>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</si>
  <si>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</si>
  <si>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</si>
  <si>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</si>
  <si>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</si>
  <si>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</si>
  <si>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</si>
  <si>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</si>
  <si>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</si>
  <si>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</si>
  <si>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</si>
  <si>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</si>
  <si>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</si>
  <si>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</si>
  <si>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</si>
  <si>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</si>
  <si>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</si>
  <si>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</si>
  <si>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</si>
  <si>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</si>
  <si>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</si>
  <si>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</si>
  <si>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</si>
  <si>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</si>
  <si>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</si>
  <si>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</si>
  <si>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</si>
  <si>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</si>
  <si>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</si>
  <si>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</si>
  <si>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</si>
  <si>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</si>
  <si>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</si>
  <si>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</si>
  <si>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</si>
  <si>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</si>
  <si>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</si>
  <si>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</si>
  <si>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</si>
  <si>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</si>
  <si>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</si>
  <si>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</si>
  <si>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</si>
  <si>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</si>
  <si>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</si>
  <si>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</si>
  <si>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</si>
  <si>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</si>
  <si>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</si>
  <si>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</si>
  <si>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</si>
  <si>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</si>
  <si>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</si>
  <si>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</si>
  <si>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</si>
  <si>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</si>
  <si>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</si>
  <si>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</si>
  <si>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</si>
  <si>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</si>
  <si>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</si>
  <si>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</si>
  <si>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</si>
  <si>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</si>
  <si>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</si>
  <si>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</si>
  <si>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</si>
  <si>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</si>
  <si>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</si>
  <si>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</si>
  <si>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</si>
  <si>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</si>
  <si>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</si>
  <si>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</si>
  <si>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</si>
  <si>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</si>
  <si>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</si>
  <si>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</si>
  <si>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</si>
  <si>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</si>
  <si>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</si>
  <si>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</si>
  <si>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</si>
  <si>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</si>
  <si>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</si>
  <si>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</si>
  <si>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</si>
  <si>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</si>
  <si>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</si>
  <si>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</si>
  <si>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</si>
  <si>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</si>
  <si>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</si>
  <si>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</si>
  <si>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</si>
  <si>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</si>
  <si>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</si>
  <si>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</si>
  <si>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</si>
  <si>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</si>
  <si>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</si>
  <si>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</si>
  <si>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</si>
  <si>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</si>
  <si>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</si>
  <si>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</si>
  <si>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</si>
  <si>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</si>
  <si>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</si>
  <si>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</si>
  <si>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</si>
  <si>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</si>
  <si>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</si>
  <si>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</si>
  <si>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</si>
  <si>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</si>
  <si>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</si>
  <si>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</si>
  <si>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</si>
  <si>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</si>
  <si>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</si>
  <si>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</si>
  <si>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</si>
  <si>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</si>
  <si>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</si>
  <si>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</si>
  <si>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</si>
  <si>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</si>
  <si>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</si>
  <si>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</si>
  <si>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</si>
  <si>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</si>
  <si>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</si>
  <si>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</si>
  <si>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</si>
  <si>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</si>
  <si>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</si>
  <si>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</si>
  <si>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</si>
  <si>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</si>
  <si>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</si>
  <si>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</si>
  <si>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</si>
  <si>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</si>
  <si>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</si>
  <si>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</si>
  <si>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</si>
  <si>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</si>
  <si>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</si>
  <si>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</si>
  <si>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</si>
  <si>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</si>
  <si>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</si>
  <si>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</si>
  <si>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</si>
  <si>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</si>
  <si>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</si>
  <si>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</si>
  <si>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</si>
  <si>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</si>
  <si>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</si>
  <si>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</si>
  <si>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</si>
  <si>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</si>
  <si>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</si>
  <si>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</si>
  <si>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</si>
  <si>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</si>
  <si>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</si>
  <si>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</si>
  <si>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</si>
  <si>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</si>
  <si>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</si>
  <si>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</si>
  <si>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</si>
  <si>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</si>
  <si>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</si>
  <si>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</si>
  <si>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</si>
  <si>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</si>
  <si>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</si>
  <si>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</si>
  <si>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</si>
  <si>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</si>
  <si>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</si>
  <si>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</si>
  <si>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</si>
  <si>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</si>
  <si>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</si>
  <si>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</si>
  <si>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</si>
  <si>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</si>
  <si>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</si>
  <si>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</si>
  <si>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</si>
  <si>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</si>
  <si>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</si>
  <si>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</si>
  <si>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</si>
  <si>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</si>
  <si>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</si>
  <si>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</si>
  <si>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</si>
  <si>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</si>
  <si>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</si>
  <si>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</si>
  <si>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</si>
  <si>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</si>
  <si>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</si>
  <si>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</si>
  <si>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</si>
  <si>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</si>
  <si>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</si>
  <si>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</si>
  <si>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</si>
  <si>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</si>
  <si>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</si>
  <si>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</si>
  <si>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</si>
  <si>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</si>
  <si>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</si>
  <si>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</si>
  <si>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</si>
  <si>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</si>
  <si>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</si>
  <si>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</si>
  <si>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</si>
  <si>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</si>
  <si>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</si>
  <si>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</si>
  <si>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</si>
  <si>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</si>
  <si>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</si>
  <si>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</si>
  <si>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</si>
  <si>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</si>
  <si>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</si>
  <si>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</si>
  <si>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</si>
  <si>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</si>
  <si>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</si>
  <si>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</si>
  <si>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</si>
  <si>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</si>
  <si>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</si>
  <si>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</si>
  <si>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</si>
  <si>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</si>
  <si>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</si>
  <si>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</si>
  <si>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</si>
  <si>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</si>
  <si>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</si>
  <si>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</si>
  <si>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</si>
  <si>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</si>
  <si>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</si>
  <si>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</si>
  <si>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</si>
  <si>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</si>
  <si>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</si>
  <si>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</si>
  <si>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</si>
  <si>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</si>
  <si>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</si>
  <si>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</si>
  <si>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</si>
  <si>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</si>
  <si>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</si>
  <si>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</si>
  <si>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</si>
  <si>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</si>
  <si>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</si>
  <si>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</si>
  <si>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</si>
  <si>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</si>
  <si>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</si>
  <si>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</si>
  <si>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</si>
  <si>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</si>
  <si>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</si>
  <si>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</si>
  <si>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</si>
  <si>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</si>
  <si>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</si>
  <si>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</si>
  <si>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</si>
  <si>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</si>
  <si>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</si>
  <si>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</si>
  <si>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</si>
  <si>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</si>
  <si>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</si>
  <si>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</si>
  <si>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</si>
  <si>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</si>
  <si>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</si>
  <si>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</si>
  <si>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</si>
  <si>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</si>
  <si>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</si>
  <si>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</si>
  <si>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</si>
  <si>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</si>
  <si>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</si>
  <si>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</si>
  <si>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</si>
  <si>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</si>
  <si>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</si>
  <si>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</si>
  <si>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</si>
  <si>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</si>
  <si>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</si>
  <si>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</si>
  <si>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</si>
  <si>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</si>
  <si>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</si>
  <si>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</si>
  <si>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</si>
  <si>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</si>
  <si>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</si>
  <si>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</si>
  <si>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</si>
  <si>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</si>
  <si>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</si>
  <si>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</si>
  <si>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</si>
  <si>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</si>
  <si>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</si>
  <si>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</si>
  <si>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</si>
  <si>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</si>
  <si>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</si>
  <si>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</si>
  <si>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</si>
  <si>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</si>
  <si>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</si>
  <si>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</si>
  <si>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</si>
  <si>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</si>
  <si>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</si>
  <si>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</si>
  <si>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</si>
  <si>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</si>
  <si>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</si>
  <si>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</si>
  <si>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</si>
  <si>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</si>
  <si>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</si>
  <si>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</si>
  <si>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</si>
  <si>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</si>
  <si>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</si>
  <si>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</si>
  <si>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</si>
  <si>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</si>
  <si>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</si>
  <si>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</si>
  <si>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</si>
  <si>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</si>
  <si>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</si>
  <si>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</si>
  <si>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</si>
  <si>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</si>
  <si>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</si>
  <si>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</si>
  <si>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</si>
  <si>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</si>
  <si>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</si>
  <si>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</si>
  <si>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</si>
  <si>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</si>
  <si>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</si>
  <si>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</si>
  <si>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</si>
  <si>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</si>
  <si>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</si>
  <si>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</si>
  <si>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</si>
  <si>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</si>
  <si>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</si>
  <si>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</si>
  <si>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</si>
  <si>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</si>
  <si>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</si>
  <si>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</si>
  <si>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</si>
  <si>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</si>
  <si>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</si>
  <si>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</si>
  <si>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</si>
  <si>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</si>
  <si>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</si>
  <si>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</si>
  <si>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</si>
  <si>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</si>
  <si>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</si>
  <si>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</si>
  <si>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</si>
  <si>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</si>
  <si>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</si>
  <si>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</si>
  <si>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</si>
  <si>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</si>
  <si>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</si>
  <si>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</si>
  <si>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</si>
  <si>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</si>
  <si>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</si>
  <si>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</si>
  <si>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</si>
  <si>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</si>
  <si>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</si>
  <si>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</si>
  <si>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</si>
  <si>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</si>
  <si>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</si>
  <si>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</si>
  <si>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</si>
  <si>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</si>
  <si>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</si>
  <si>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</si>
  <si>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</si>
  <si>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</si>
  <si>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</si>
  <si>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</si>
  <si>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</si>
  <si>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</si>
  <si>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</si>
  <si>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</si>
  <si>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</si>
  <si>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</si>
  <si>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</si>
  <si>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</si>
  <si>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</si>
  <si>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</si>
  <si>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</si>
  <si>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</si>
  <si>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</si>
  <si>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</si>
  <si>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</si>
  <si>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</si>
  <si>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</si>
  <si>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</si>
  <si>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</si>
  <si>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</si>
  <si>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</si>
  <si>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</si>
  <si>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</si>
  <si>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</si>
  <si>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</si>
  <si>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</si>
  <si>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</si>
  <si>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</si>
  <si>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</si>
  <si>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</si>
  <si>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</si>
  <si>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</si>
  <si>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</si>
  <si>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</si>
  <si>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</si>
  <si>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</si>
  <si>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</si>
  <si>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</si>
  <si>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</si>
  <si>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</si>
  <si>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</si>
  <si>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</si>
  <si>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</si>
  <si>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</si>
  <si>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</si>
  <si>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</si>
  <si>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</si>
  <si>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</si>
  <si>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</si>
  <si>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</si>
  <si>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</si>
  <si>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</si>
  <si>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</si>
  <si>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</si>
  <si>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</si>
  <si>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</si>
  <si>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</si>
  <si>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</si>
  <si>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</si>
  <si>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</si>
  <si>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</si>
  <si>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</si>
  <si>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</si>
  <si>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</si>
  <si>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</si>
  <si>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</si>
  <si>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</si>
  <si>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</si>
  <si>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</si>
  <si>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</si>
  <si>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</si>
  <si>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</si>
  <si>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</si>
  <si>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</si>
  <si>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</si>
  <si>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</si>
  <si>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</si>
  <si>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</si>
  <si>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</si>
  <si>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</si>
  <si>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</si>
  <si>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</si>
  <si>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</si>
  <si>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</si>
  <si>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</si>
  <si>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</si>
  <si>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</si>
  <si>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</si>
  <si>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</si>
  <si>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</si>
  <si>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</si>
  <si>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</si>
  <si>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</si>
  <si>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</si>
  <si>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</si>
  <si>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</si>
  <si>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</si>
  <si>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</si>
  <si>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</si>
  <si>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</si>
  <si>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</si>
  <si>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</si>
  <si>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</si>
  <si>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</si>
  <si>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</si>
  <si>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</si>
  <si>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</si>
  <si>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</si>
  <si>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</si>
  <si>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</si>
  <si>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</si>
  <si>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</si>
  <si>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</si>
  <si>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</si>
  <si>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</si>
  <si>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</si>
  <si>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</si>
  <si>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</si>
  <si>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</si>
  <si>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</si>
  <si>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</si>
  <si>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</si>
  <si>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</si>
  <si>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</si>
  <si>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</si>
  <si>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</si>
  <si>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</si>
  <si>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</si>
  <si>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</si>
  <si>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</si>
  <si>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</si>
  <si>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</si>
  <si>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</si>
  <si>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</si>
  <si>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</si>
  <si>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</si>
  <si>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</si>
  <si>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</si>
  <si>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</si>
  <si>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</si>
  <si>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</si>
  <si>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</si>
  <si>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</si>
  <si>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</si>
  <si>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</si>
  <si>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</si>
  <si>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</si>
  <si>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</si>
  <si>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</si>
  <si>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</si>
  <si>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</si>
  <si>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</si>
  <si>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</si>
  <si>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</si>
  <si>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</si>
  <si>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</si>
  <si>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</si>
  <si>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</si>
  <si>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</si>
  <si>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</si>
  <si>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</si>
  <si>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</si>
  <si>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</si>
  <si>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</si>
  <si>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</si>
  <si>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</si>
  <si>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</si>
  <si>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</si>
  <si>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</si>
  <si>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</si>
  <si>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</si>
  <si>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</si>
  <si>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</si>
  <si>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</si>
  <si>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</si>
  <si>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</si>
  <si>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</si>
  <si>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</si>
  <si>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</si>
  <si>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</si>
  <si>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</si>
  <si>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</si>
  <si>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</si>
  <si>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</si>
  <si>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</si>
  <si>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</si>
  <si>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</si>
  <si>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</si>
  <si>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</si>
  <si>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</si>
  <si>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</si>
  <si>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</si>
  <si>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</si>
  <si>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</si>
  <si>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</si>
  <si>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</si>
  <si>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</si>
  <si>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</si>
  <si>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</si>
  <si>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</si>
  <si>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</si>
  <si>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</si>
  <si>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</si>
  <si>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</si>
  <si>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</si>
  <si>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</si>
  <si>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</si>
  <si>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</si>
  <si>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</si>
  <si>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</si>
  <si>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</si>
  <si>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</si>
  <si>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</si>
  <si>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</si>
  <si>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</si>
  <si>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</si>
  <si>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</si>
  <si>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</si>
  <si>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</si>
  <si>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</si>
  <si>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</si>
  <si>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</si>
  <si>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</si>
  <si>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</si>
  <si>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</si>
  <si>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</si>
  <si>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</si>
  <si>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</si>
  <si>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</si>
  <si>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</si>
  <si>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</si>
  <si>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</si>
  <si>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</si>
  <si>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</si>
  <si>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</si>
  <si>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</si>
  <si>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</si>
  <si>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</si>
  <si>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</si>
  <si>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</si>
  <si>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</si>
  <si>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</si>
  <si>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</si>
  <si>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</si>
  <si>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</si>
  <si>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</si>
  <si>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</si>
  <si>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</si>
  <si>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</si>
  <si>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</si>
  <si>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</si>
  <si>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</si>
  <si>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</si>
  <si>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</si>
  <si>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</si>
  <si>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</si>
  <si>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</si>
  <si>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</si>
  <si>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</si>
  <si>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</si>
  <si>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</si>
  <si>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</si>
  <si>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</si>
  <si>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</si>
  <si>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</si>
  <si>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</si>
  <si>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</si>
  <si>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</si>
  <si>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</si>
  <si>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</si>
  <si>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</si>
  <si>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</si>
  <si>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</si>
  <si>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</si>
  <si>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</si>
  <si>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</si>
  <si>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</si>
  <si>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</si>
  <si>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</si>
  <si>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</si>
  <si>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</si>
  <si>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</si>
  <si>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</si>
  <si>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</si>
  <si>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</si>
  <si>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</si>
  <si>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</si>
  <si>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</si>
  <si>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</si>
  <si>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</si>
  <si>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</si>
  <si>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</si>
  <si>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</si>
  <si>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</si>
  <si>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</si>
  <si>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</si>
  <si>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</si>
  <si>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</si>
  <si>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</si>
  <si>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</si>
  <si>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</si>
  <si>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</si>
  <si>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</si>
  <si>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</si>
  <si>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</si>
  <si>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</si>
  <si>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</si>
  <si>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</si>
  <si>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</si>
  <si>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</si>
  <si>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</si>
  <si>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</si>
  <si>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</si>
  <si>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</si>
  <si>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</si>
  <si>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</si>
  <si>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</si>
  <si>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</si>
  <si>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</si>
  <si>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</si>
  <si>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</si>
  <si>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</si>
  <si>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</si>
  <si>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</si>
  <si>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</si>
  <si>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</si>
  <si>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</si>
  <si>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</si>
  <si>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</si>
  <si>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</si>
  <si>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</si>
  <si>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</si>
  <si>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</si>
  <si>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</si>
  <si>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</si>
  <si>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</si>
  <si>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</si>
  <si>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</si>
  <si>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</si>
  <si>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</si>
  <si>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</si>
  <si>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</si>
  <si>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</si>
  <si>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</si>
  <si>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</si>
  <si>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</si>
  <si>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</si>
  <si>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</si>
  <si>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</si>
  <si>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</si>
  <si>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</si>
  <si>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</si>
  <si>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</si>
  <si>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</si>
  <si>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</si>
  <si>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</si>
  <si>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</si>
  <si>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</si>
  <si>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</si>
  <si>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</si>
  <si>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</si>
  <si>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</si>
  <si>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</si>
  <si>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</si>
  <si>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</si>
  <si>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</si>
  <si>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</si>
  <si>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</si>
  <si>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</si>
  <si>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</si>
  <si>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</si>
  <si>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</si>
  <si>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</si>
  <si>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</si>
  <si>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</si>
  <si>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</si>
  <si>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</si>
  <si>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</si>
  <si>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</si>
  <si>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</si>
  <si>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</si>
  <si>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</si>
  <si>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</si>
  <si>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</si>
  <si>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</si>
  <si>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</si>
  <si>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</si>
  <si>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</si>
  <si>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</si>
  <si>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</si>
  <si>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</si>
  <si>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</si>
  <si>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</si>
  <si>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</si>
  <si>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</si>
  <si>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</si>
  <si>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</si>
  <si>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</si>
  <si>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</si>
  <si>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</si>
  <si>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</si>
  <si>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</si>
  <si>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</si>
  <si>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</si>
  <si>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</si>
  <si>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</si>
  <si>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</si>
  <si>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</si>
  <si>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</si>
  <si>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</si>
  <si>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</si>
  <si>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</si>
  <si>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</si>
  <si>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</si>
  <si>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</si>
  <si>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</si>
  <si>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</si>
  <si>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</si>
  <si>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</si>
  <si>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</si>
  <si>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</si>
  <si>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</si>
  <si>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</si>
  <si>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</si>
  <si>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</si>
  <si>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</si>
  <si>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</si>
  <si>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</si>
  <si>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</si>
  <si>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</si>
  <si>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</si>
  <si>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</si>
  <si>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</si>
  <si>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</si>
  <si>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</si>
  <si>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</si>
  <si>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</si>
  <si>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</si>
  <si>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</si>
  <si>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</si>
  <si>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</si>
  <si>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</si>
  <si>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</si>
  <si>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</si>
  <si>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</si>
  <si>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</si>
  <si>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</si>
  <si>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</si>
  <si>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</si>
  <si>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</si>
  <si>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</si>
  <si>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</si>
  <si>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</si>
  <si>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</si>
  <si>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</si>
  <si>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</si>
  <si>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</si>
  <si>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</si>
  <si>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</si>
  <si>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</si>
  <si>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</si>
  <si>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</si>
  <si>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</si>
  <si>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</si>
  <si>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</si>
  <si>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</si>
  <si>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</si>
  <si>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</si>
  <si>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</si>
  <si>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</si>
  <si>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</si>
  <si>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</si>
  <si>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</si>
  <si>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</si>
  <si>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</si>
  <si>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</si>
  <si>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</si>
  <si>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</si>
  <si>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</si>
  <si>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</si>
  <si>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</si>
  <si>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</si>
  <si>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</si>
  <si>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</si>
  <si>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</si>
  <si>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</si>
  <si>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</si>
  <si>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</si>
  <si>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</si>
  <si>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</si>
  <si>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</si>
  <si>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</si>
  <si>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</si>
  <si>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</si>
  <si>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</si>
  <si>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</si>
  <si>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</si>
  <si>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</si>
  <si>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</si>
  <si>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</si>
  <si>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</si>
  <si>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</si>
  <si>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</si>
  <si>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</si>
  <si>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</si>
  <si>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</si>
  <si>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</si>
  <si>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</si>
  <si>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</si>
  <si>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</si>
  <si>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</si>
  <si>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</si>
  <si>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</si>
  <si>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</si>
  <si>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</si>
  <si>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</si>
  <si>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</si>
  <si>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</si>
  <si>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</si>
  <si>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</si>
  <si>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</si>
  <si>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</si>
  <si>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</si>
  <si>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</si>
  <si>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</si>
  <si>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</si>
  <si>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</si>
  <si>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</si>
  <si>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</si>
  <si>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</si>
  <si>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</si>
  <si>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</si>
  <si>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</si>
  <si>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</si>
  <si>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</si>
  <si>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</si>
  <si>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</si>
  <si>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</si>
  <si>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</si>
  <si>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</si>
  <si>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</si>
  <si>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</si>
  <si>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</si>
  <si>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</si>
  <si>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</si>
  <si>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</si>
  <si>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</si>
  <si>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</si>
  <si>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</si>
  <si>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</si>
  <si>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</si>
  <si>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</si>
  <si>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</si>
  <si>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</si>
  <si>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</si>
  <si>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</si>
  <si>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</si>
  <si>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</si>
  <si>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</si>
  <si>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</si>
  <si>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</si>
  <si>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</si>
  <si>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</si>
  <si>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</si>
  <si>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</si>
  <si>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</si>
  <si>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</si>
  <si>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</si>
  <si>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</si>
  <si>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</si>
  <si>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</si>
  <si>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</si>
  <si>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</si>
  <si>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</si>
  <si>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</si>
  <si>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</si>
  <si>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</si>
  <si>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</si>
  <si>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</si>
  <si>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</si>
  <si>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</si>
  <si>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</si>
  <si>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</si>
  <si>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</si>
  <si>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</si>
  <si>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</si>
  <si>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</si>
  <si>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</si>
  <si>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</si>
  <si>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</si>
  <si>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</si>
  <si>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</si>
  <si>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</si>
  <si>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</si>
  <si>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</si>
  <si>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</si>
  <si>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</si>
  <si>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</si>
  <si>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</si>
  <si>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</si>
  <si>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</si>
  <si>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</si>
  <si>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</si>
  <si>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</si>
  <si>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</si>
  <si>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</si>
  <si>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</si>
  <si>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</si>
  <si>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</si>
  <si>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</si>
  <si>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</si>
  <si>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</si>
  <si>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</si>
  <si>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</si>
  <si>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</si>
  <si>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</si>
  <si>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</si>
  <si>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</si>
  <si>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</si>
  <si>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</si>
  <si>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</si>
  <si>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</si>
  <si>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</si>
  <si>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</si>
  <si>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</si>
  <si>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</si>
  <si>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</si>
  <si>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</si>
  <si>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</si>
  <si>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</si>
  <si>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</si>
  <si>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</si>
  <si>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</si>
  <si>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</si>
  <si>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</si>
  <si>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</si>
  <si>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</si>
  <si>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</si>
  <si>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</si>
  <si>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</si>
  <si>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</si>
  <si>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</si>
  <si>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</si>
  <si>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</si>
  <si>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</si>
  <si>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</si>
  <si>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</si>
  <si>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</si>
  <si>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</si>
  <si>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</si>
  <si>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</si>
  <si>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</si>
  <si>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</si>
  <si>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</si>
  <si>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</si>
  <si>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</si>
  <si>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</si>
  <si>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</si>
  <si>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</si>
  <si>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</si>
  <si>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</si>
  <si>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</si>
  <si>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</si>
  <si>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</si>
  <si>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</si>
  <si>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</si>
  <si>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</si>
  <si>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</si>
  <si>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</si>
  <si>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</si>
  <si>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</si>
  <si>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</si>
  <si>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</si>
  <si>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</si>
  <si>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</si>
  <si>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</si>
  <si>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</si>
  <si>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</si>
  <si>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STEPHENSON</t>
  </si>
  <si>
    <t>201 SOUTH ORANGE STREET</t>
  </si>
  <si>
    <t>ORANGEVILLE</t>
  </si>
  <si>
    <t>X</t>
  </si>
  <si>
    <t>DR. DOUGLAS DESCHEPPER</t>
  </si>
  <si>
    <t>ddeschepper@orangevillecusd.com</t>
  </si>
  <si>
    <t>815/789-4450</t>
  </si>
  <si>
    <t>815/789-4709</t>
  </si>
  <si>
    <t>AARON MERCIER</t>
  </si>
  <si>
    <t>amercier@roe8.com</t>
  </si>
  <si>
    <t>815/599-1408</t>
  </si>
  <si>
    <t>815/297-9032</t>
  </si>
  <si>
    <t>JENNY L BLOCKER</t>
  </si>
  <si>
    <t xml:space="preserve">Taxable General Obligation Limited School Working </t>
  </si>
  <si>
    <t>Cash Bond, Series 2010A</t>
  </si>
  <si>
    <t xml:space="preserve">General Obligation Limited School Working Cash Bond, </t>
  </si>
  <si>
    <t>Series 2010B</t>
  </si>
  <si>
    <t>General Obligation Limited School Bonds, Series 2015</t>
  </si>
  <si>
    <t>Northwest Special Education District</t>
  </si>
  <si>
    <t xml:space="preserve">Career and Technical Education Consortium </t>
  </si>
  <si>
    <t xml:space="preserve">Sports participation fees </t>
  </si>
  <si>
    <t>Small rural schools grant</t>
  </si>
  <si>
    <t>Bond registrar fees</t>
  </si>
  <si>
    <t xml:space="preserve">Small rural schools grant - supplies </t>
  </si>
  <si>
    <t xml:space="preserve">Small rural schools grant - capital outlay </t>
  </si>
  <si>
    <t>jblocker@benninggroup.com</t>
  </si>
  <si>
    <t>Financial profile score dropped to Warning status this year due in part to:
1) Decrease in state transportation funding of approximately $40,000 from the prior fiscal year.
2) Decrease in state funding for Early Childhood block grants of approx. $30,000 from the prior fiscal year.
3) Higher than anticipated payments for special education programs/tuition of approximately $98,000.</t>
  </si>
  <si>
    <t>Orangeville CUSD 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</si>
</sst>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0" fillId="0" borderId="0" xfId="0" applyAlignment="1">
      <alignment horizontal="center"/>
    </xf>
    <xf numFmtId="164" fontId="6" fillId="0" borderId="0" xfId="0" applyNumberFormat="1" applyFont="1"/>
    <xf numFmtId="0" fontId="49" fillId="0" borderId="0" xfId="3" applyFont="1" applyBorder="1" applyAlignment="1">
      <alignment horizontal="center"/>
    </xf>
    <xf numFmtId="180" fontId="0" fillId="0" borderId="165" xfId="20" applyNumberFormat="1" applyFont="1" applyBorder="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1" t="s">
        <v>466</v>
      </c>
      <c r="J1" s="2152"/>
      <c r="K1" s="2152"/>
      <c r="L1" s="2152"/>
      <c r="M1" s="2152"/>
      <c r="N1" s="2152"/>
      <c r="O1" s="2152"/>
      <c r="P1" s="2152"/>
      <c r="Q1" s="2152"/>
      <c r="R1" s="2152"/>
      <c r="S1" s="2152"/>
    </row>
    <row r="2" spans="1:28" ht="12" customHeight="1" x14ac:dyDescent="0.2">
      <c r="A2" s="201" t="s">
        <v>1869</v>
      </c>
      <c r="D2" s="202"/>
      <c r="I2" s="2153" t="s">
        <v>1133</v>
      </c>
      <c r="J2" s="2152"/>
      <c r="K2" s="2152"/>
      <c r="L2" s="2152"/>
      <c r="M2" s="2152"/>
      <c r="N2" s="2152"/>
      <c r="O2" s="2152"/>
      <c r="P2" s="2152"/>
      <c r="Q2" s="2152"/>
      <c r="R2" s="2152"/>
      <c r="S2" s="2152"/>
    </row>
    <row r="3" spans="1:28" ht="12" customHeight="1" x14ac:dyDescent="0.2">
      <c r="A3" s="1816" t="s">
        <v>1952</v>
      </c>
      <c r="B3" s="1817"/>
      <c r="C3" s="1817"/>
      <c r="D3" s="1818"/>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41" t="s">
        <v>2115</v>
      </c>
      <c r="C5" s="178" t="s">
        <v>1061</v>
      </c>
      <c r="D5" s="361"/>
      <c r="E5" s="361"/>
      <c r="H5" s="192"/>
      <c r="I5" s="2161" t="s">
        <v>769</v>
      </c>
      <c r="J5" s="2160"/>
      <c r="K5" s="2160"/>
      <c r="L5" s="2160"/>
      <c r="M5" s="2160"/>
      <c r="N5" s="2160"/>
      <c r="O5" s="2160"/>
      <c r="P5" s="2160"/>
      <c r="Q5" s="2160"/>
      <c r="R5" s="2160"/>
      <c r="S5" s="2160"/>
    </row>
    <row r="6" spans="1:28" ht="14.1" customHeight="1" x14ac:dyDescent="0.2">
      <c r="B6" s="441"/>
      <c r="C6" s="178" t="s">
        <v>1062</v>
      </c>
      <c r="D6" s="361"/>
      <c r="E6" s="361"/>
      <c r="I6" s="2159" t="s">
        <v>1029</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6" t="s">
        <v>763</v>
      </c>
      <c r="J9" s="2157"/>
      <c r="K9" s="2157"/>
      <c r="L9" s="2157"/>
      <c r="M9" s="2157"/>
      <c r="N9" s="2157"/>
      <c r="O9" s="2157"/>
      <c r="P9" s="2157"/>
      <c r="Q9" s="2157"/>
      <c r="R9" s="2157"/>
      <c r="S9" s="2158"/>
      <c r="T9" s="2172" t="s">
        <v>613</v>
      </c>
      <c r="U9" s="2173"/>
      <c r="V9" s="2173"/>
      <c r="W9" s="2173"/>
      <c r="X9" s="2173"/>
      <c r="Y9" s="2173"/>
      <c r="Z9" s="2173"/>
      <c r="AA9" s="2174"/>
    </row>
    <row r="10" spans="1:28" ht="13.5" customHeight="1" x14ac:dyDescent="0.2">
      <c r="A10" s="2179" t="s">
        <v>764</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1109</v>
      </c>
      <c r="B11" s="2183"/>
      <c r="C11" s="2183"/>
      <c r="D11" s="2183"/>
      <c r="E11" s="2183"/>
      <c r="F11" s="2183"/>
      <c r="G11" s="2183"/>
      <c r="H11" s="2184"/>
      <c r="I11" s="180"/>
      <c r="J11" s="342"/>
      <c r="K11" s="180"/>
      <c r="O11" s="1702" t="s">
        <v>2115</v>
      </c>
      <c r="P11" s="377" t="s">
        <v>223</v>
      </c>
      <c r="Q11" s="183"/>
      <c r="R11" s="181"/>
      <c r="S11" s="180"/>
      <c r="T11" s="2176"/>
      <c r="U11" s="2177"/>
      <c r="V11" s="2177"/>
      <c r="W11" s="2177"/>
      <c r="X11" s="2177"/>
      <c r="Y11" s="2177"/>
      <c r="Z11" s="2177"/>
      <c r="AA11" s="217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5">
        <v>8089203026</v>
      </c>
      <c r="B13" s="2186"/>
      <c r="C13" s="2186"/>
      <c r="D13" s="2186"/>
      <c r="E13" s="2186"/>
      <c r="F13" s="2186"/>
      <c r="G13" s="2186"/>
      <c r="H13" s="2187"/>
      <c r="I13" s="184"/>
      <c r="J13" s="183"/>
      <c r="K13" s="181"/>
      <c r="L13" s="183"/>
      <c r="M13" s="183"/>
      <c r="N13" s="183"/>
      <c r="O13" s="183"/>
      <c r="P13" s="183"/>
      <c r="Q13" s="183"/>
      <c r="R13" s="183"/>
      <c r="S13" s="183"/>
      <c r="T13" s="2190" t="s">
        <v>2098</v>
      </c>
      <c r="U13" s="2191"/>
      <c r="V13" s="2191"/>
      <c r="W13" s="2191"/>
      <c r="X13" s="2191"/>
      <c r="Y13" s="2192"/>
      <c r="Z13" s="2192"/>
      <c r="AA13" s="2193"/>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9" t="s">
        <v>2112</v>
      </c>
      <c r="B15" s="2188"/>
      <c r="C15" s="2188"/>
      <c r="D15" s="2188"/>
      <c r="E15" s="2188"/>
      <c r="F15" s="2188"/>
      <c r="G15" s="2188"/>
      <c r="H15" s="2189"/>
      <c r="T15" s="2120" t="s">
        <v>2124</v>
      </c>
      <c r="U15" s="2141"/>
      <c r="V15" s="2141"/>
      <c r="W15" s="2141"/>
      <c r="X15" s="2141"/>
      <c r="Y15" s="2194"/>
      <c r="Z15" s="2194"/>
      <c r="AA15" s="219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5" t="s">
        <v>2139</v>
      </c>
      <c r="B17" s="2146"/>
      <c r="C17" s="2146"/>
      <c r="D17" s="2146"/>
      <c r="E17" s="2146"/>
      <c r="F17" s="2146"/>
      <c r="G17" s="2146"/>
      <c r="H17" s="2171"/>
      <c r="T17" s="2199" t="s">
        <v>2099</v>
      </c>
      <c r="U17" s="2200"/>
      <c r="V17" s="2200"/>
      <c r="W17" s="2200"/>
      <c r="X17" s="2200"/>
      <c r="Y17" s="2200"/>
      <c r="Z17" s="2200"/>
      <c r="AA17" s="2201"/>
    </row>
    <row r="18" spans="1:27" ht="13.5" customHeight="1" x14ac:dyDescent="0.2">
      <c r="A18" s="362" t="s">
        <v>610</v>
      </c>
      <c r="B18" s="344"/>
      <c r="C18" s="340"/>
      <c r="D18" s="344"/>
      <c r="E18" s="344"/>
      <c r="F18" s="344"/>
      <c r="G18" s="344"/>
      <c r="H18" s="275"/>
      <c r="I18" s="2170" t="s">
        <v>765</v>
      </c>
      <c r="J18" s="2129"/>
      <c r="K18" s="2129"/>
      <c r="L18" s="2129"/>
      <c r="M18" s="2129"/>
      <c r="N18" s="2129"/>
      <c r="O18" s="2129"/>
      <c r="P18" s="2129"/>
      <c r="Q18" s="2129"/>
      <c r="R18" s="2129"/>
      <c r="S18" s="2130"/>
      <c r="T18" s="362" t="s">
        <v>807</v>
      </c>
      <c r="U18" s="270"/>
      <c r="V18" s="340"/>
      <c r="W18" s="269"/>
      <c r="X18" s="362" t="s">
        <v>303</v>
      </c>
      <c r="Y18" s="349"/>
      <c r="Z18" s="1914" t="s">
        <v>766</v>
      </c>
      <c r="AA18" s="200"/>
    </row>
    <row r="19" spans="1:27" ht="13.5" customHeight="1" x14ac:dyDescent="0.2">
      <c r="A19" s="2139" t="s">
        <v>2113</v>
      </c>
      <c r="B19" s="2137"/>
      <c r="C19" s="2137"/>
      <c r="D19" s="2137"/>
      <c r="E19" s="2137"/>
      <c r="F19" s="2137"/>
      <c r="G19" s="2137"/>
      <c r="H19" s="2119"/>
      <c r="I19" s="183"/>
      <c r="J19" s="376"/>
      <c r="K19" s="194"/>
      <c r="L19" s="192"/>
      <c r="M19" s="651" t="s">
        <v>355</v>
      </c>
      <c r="P19" s="180"/>
      <c r="Q19" s="180"/>
      <c r="R19" s="180"/>
      <c r="S19" s="184"/>
      <c r="T19" s="2139" t="s">
        <v>2100</v>
      </c>
      <c r="U19" s="2118"/>
      <c r="V19" s="2118"/>
      <c r="W19" s="2119"/>
      <c r="X19" s="2136" t="s">
        <v>2101</v>
      </c>
      <c r="Y19" s="2198"/>
      <c r="Z19" s="2196">
        <v>61032</v>
      </c>
      <c r="AA19" s="219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7" t="s">
        <v>2114</v>
      </c>
      <c r="B21" s="2118"/>
      <c r="C21" s="2118"/>
      <c r="D21" s="2118"/>
      <c r="E21" s="2118"/>
      <c r="F21" s="2118"/>
      <c r="G21" s="2118"/>
      <c r="H21" s="2119"/>
      <c r="I21" s="2165" t="s">
        <v>767</v>
      </c>
      <c r="J21" s="2160"/>
      <c r="K21" s="2160"/>
      <c r="L21" s="2160"/>
      <c r="M21" s="2160"/>
      <c r="N21" s="2160"/>
      <c r="O21" s="2160"/>
      <c r="P21" s="2160"/>
      <c r="Q21" s="2160"/>
      <c r="R21" s="2160"/>
      <c r="S21" s="2166"/>
      <c r="T21" s="2145" t="s">
        <v>2102</v>
      </c>
      <c r="U21" s="2205"/>
      <c r="V21" s="2205"/>
      <c r="W21" s="2205"/>
      <c r="X21" s="2210" t="s">
        <v>2103</v>
      </c>
      <c r="Y21" s="2208"/>
      <c r="Z21" s="2208"/>
      <c r="AA21" s="2209"/>
    </row>
    <row r="22" spans="1:27" ht="13.5" customHeight="1" x14ac:dyDescent="0.2">
      <c r="A22" s="364" t="s">
        <v>611</v>
      </c>
      <c r="B22" s="278"/>
      <c r="C22" s="278"/>
      <c r="D22" s="278"/>
      <c r="E22" s="278"/>
      <c r="F22" s="278"/>
      <c r="G22" s="278"/>
      <c r="H22" s="279"/>
      <c r="I22" s="2167" t="s">
        <v>1744</v>
      </c>
      <c r="J22" s="2168"/>
      <c r="K22" s="2168"/>
      <c r="L22" s="2168"/>
      <c r="M22" s="2168"/>
      <c r="N22" s="2168"/>
      <c r="O22" s="2168"/>
      <c r="P22" s="2168"/>
      <c r="Q22" s="2168"/>
      <c r="R22" s="2168"/>
      <c r="S22" s="2169"/>
      <c r="T22" s="362" t="s">
        <v>1904</v>
      </c>
      <c r="U22" s="270"/>
      <c r="V22" s="340"/>
      <c r="W22" s="270"/>
      <c r="X22" s="1915" t="s">
        <v>1573</v>
      </c>
      <c r="Z22" s="199"/>
      <c r="AA22" s="200"/>
    </row>
    <row r="23" spans="1:27" ht="13.5" customHeight="1" x14ac:dyDescent="0.2">
      <c r="A23" s="2162"/>
      <c r="B23" s="2163"/>
      <c r="C23" s="2163"/>
      <c r="D23" s="2163"/>
      <c r="E23" s="2163"/>
      <c r="F23" s="2163"/>
      <c r="G23" s="2163"/>
      <c r="H23" s="2164"/>
      <c r="T23" s="2145" t="s">
        <v>2104</v>
      </c>
      <c r="U23" s="2205"/>
      <c r="V23" s="2205"/>
      <c r="W23" s="2205"/>
      <c r="X23" s="2207">
        <v>43434</v>
      </c>
      <c r="Y23" s="2208"/>
      <c r="Z23" s="2208"/>
      <c r="AA23" s="220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7">
        <v>61060</v>
      </c>
      <c r="B25" s="2118"/>
      <c r="C25" s="2118"/>
      <c r="D25" s="2118"/>
      <c r="E25" s="2118"/>
      <c r="F25" s="2118"/>
      <c r="G25" s="2118"/>
      <c r="H25" s="2119"/>
      <c r="I25" s="652"/>
      <c r="J25" s="203"/>
      <c r="K25" s="203"/>
      <c r="L25" s="203"/>
      <c r="M25" s="203"/>
      <c r="N25" s="203"/>
      <c r="O25" s="203"/>
      <c r="P25" s="203"/>
      <c r="Q25" s="203"/>
      <c r="R25" s="203"/>
      <c r="S25" s="204"/>
      <c r="T25" s="2202" t="s">
        <v>2137</v>
      </c>
      <c r="U25" s="2203"/>
      <c r="V25" s="2203"/>
      <c r="W25" s="2203"/>
      <c r="X25" s="2203"/>
      <c r="Y25" s="2203"/>
      <c r="Z25" s="2203"/>
      <c r="AA25" s="220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8" t="s">
        <v>1896</v>
      </c>
      <c r="J27" s="2129"/>
      <c r="K27" s="2129"/>
      <c r="L27" s="2129"/>
      <c r="M27" s="2129"/>
      <c r="N27" s="2129"/>
      <c r="O27" s="2129"/>
      <c r="P27" s="2129"/>
      <c r="Q27" s="2129"/>
      <c r="R27" s="2129"/>
      <c r="S27" s="213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2115</v>
      </c>
      <c r="C30" s="665" t="s">
        <v>1360</v>
      </c>
      <c r="D30" s="181"/>
      <c r="E30" s="181"/>
      <c r="F30" s="1269"/>
      <c r="G30" s="653"/>
      <c r="H30" s="653"/>
      <c r="I30" s="273"/>
      <c r="J30" s="389"/>
      <c r="K30" s="181" t="s">
        <v>656</v>
      </c>
      <c r="L30" s="1702" t="s">
        <v>2115</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2115</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7"/>
      <c r="Q35" s="2118"/>
      <c r="R35" s="211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5" t="s">
        <v>2116</v>
      </c>
      <c r="B38" s="2146"/>
      <c r="C38" s="2146"/>
      <c r="D38" s="2146"/>
      <c r="E38" s="2146"/>
      <c r="F38" s="2118"/>
      <c r="G38" s="2118"/>
      <c r="H38" s="2119"/>
      <c r="I38" s="2140"/>
      <c r="J38" s="2141"/>
      <c r="K38" s="2141"/>
      <c r="L38" s="2141"/>
      <c r="M38" s="2141"/>
      <c r="N38" s="2141"/>
      <c r="O38" s="2141"/>
      <c r="P38" s="2121"/>
      <c r="Q38" s="2121"/>
      <c r="R38" s="2121"/>
      <c r="S38" s="2122"/>
      <c r="T38" s="2120" t="s">
        <v>2120</v>
      </c>
      <c r="U38" s="2141"/>
      <c r="V38" s="2141"/>
      <c r="W38" s="2141"/>
      <c r="X38" s="2121"/>
      <c r="Y38" s="2121"/>
      <c r="Z38" s="2121"/>
      <c r="AA38" s="2122"/>
    </row>
    <row r="39" spans="1:27" ht="12" customHeight="1" x14ac:dyDescent="0.2">
      <c r="A39" s="2123" t="s">
        <v>611</v>
      </c>
      <c r="B39" s="2124"/>
      <c r="C39" s="340"/>
      <c r="D39" s="337"/>
      <c r="E39" s="337"/>
      <c r="F39" s="347"/>
      <c r="G39" s="337"/>
      <c r="H39" s="275"/>
      <c r="I39" s="2123" t="s">
        <v>611</v>
      </c>
      <c r="J39" s="2124"/>
      <c r="K39" s="2124"/>
      <c r="L39" s="2124"/>
      <c r="M39" s="2124"/>
      <c r="N39" s="334"/>
      <c r="O39" s="340"/>
      <c r="P39" s="340"/>
      <c r="Q39" s="346"/>
      <c r="R39" s="340"/>
      <c r="S39" s="275"/>
      <c r="T39" s="340" t="s">
        <v>611</v>
      </c>
      <c r="U39" s="270"/>
      <c r="V39" s="340"/>
      <c r="W39" s="269"/>
      <c r="X39" s="346"/>
      <c r="Y39" s="199"/>
      <c r="Z39" s="199"/>
      <c r="AA39" s="200"/>
    </row>
    <row r="40" spans="1:27" ht="13.5" customHeight="1" x14ac:dyDescent="0.2">
      <c r="A40" s="2131" t="s">
        <v>2117</v>
      </c>
      <c r="B40" s="2132"/>
      <c r="C40" s="2133"/>
      <c r="D40" s="2133"/>
      <c r="E40" s="2133"/>
      <c r="F40" s="2134"/>
      <c r="G40" s="2134"/>
      <c r="H40" s="2135"/>
      <c r="I40" s="2148"/>
      <c r="J40" s="2149"/>
      <c r="K40" s="2149"/>
      <c r="L40" s="2149"/>
      <c r="M40" s="2149"/>
      <c r="N40" s="2149"/>
      <c r="O40" s="2149"/>
      <c r="P40" s="2149"/>
      <c r="Q40" s="2149"/>
      <c r="R40" s="2149"/>
      <c r="S40" s="2150"/>
      <c r="T40" s="2148" t="s">
        <v>2121</v>
      </c>
      <c r="U40" s="2206"/>
      <c r="V40" s="2149"/>
      <c r="W40" s="2149"/>
      <c r="X40" s="2149"/>
      <c r="Y40" s="2149"/>
      <c r="Z40" s="2149"/>
      <c r="AA40" s="215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9" t="s">
        <v>2118</v>
      </c>
      <c r="B42" s="2118"/>
      <c r="C42" s="2119"/>
      <c r="D42" s="2136" t="s">
        <v>2119</v>
      </c>
      <c r="E42" s="2118"/>
      <c r="F42" s="2118"/>
      <c r="G42" s="2118"/>
      <c r="H42" s="2119"/>
      <c r="I42" s="2120"/>
      <c r="J42" s="2121"/>
      <c r="K42" s="2121"/>
      <c r="L42" s="2121"/>
      <c r="M42" s="2121"/>
      <c r="N42" s="2121"/>
      <c r="O42" s="2122"/>
      <c r="P42" s="2147"/>
      <c r="Q42" s="2121"/>
      <c r="R42" s="2121"/>
      <c r="S42" s="2122"/>
      <c r="T42" s="2120" t="s">
        <v>2122</v>
      </c>
      <c r="U42" s="2121"/>
      <c r="V42" s="2121"/>
      <c r="W42" s="2122"/>
      <c r="X42" s="2147" t="s">
        <v>2123</v>
      </c>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9" sqref="A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3"/>
      <c r="D3" s="709"/>
      <c r="E3" s="401"/>
    </row>
    <row r="4" spans="1:9" x14ac:dyDescent="0.2">
      <c r="A4" s="7"/>
      <c r="B4" s="395"/>
      <c r="C4" s="2228" t="s">
        <v>486</v>
      </c>
      <c r="D4" s="2229"/>
      <c r="E4" s="2229"/>
      <c r="F4" s="2229"/>
      <c r="G4" s="2229"/>
      <c r="H4" s="222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2110" t="s">
        <v>2115</v>
      </c>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3" t="s">
        <v>1966</v>
      </c>
      <c r="B35" s="2224"/>
      <c r="C35" s="2224"/>
      <c r="D35" s="2224"/>
      <c r="E35" s="2225"/>
      <c r="F35" s="2225"/>
      <c r="G35" s="2225"/>
      <c r="H35" s="2225"/>
      <c r="I35" s="222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3" t="s">
        <v>353</v>
      </c>
      <c r="B47" s="2226"/>
      <c r="C47" s="2226"/>
      <c r="D47" s="2226"/>
      <c r="E47" s="2227"/>
      <c r="F47" s="2227"/>
      <c r="G47" s="2227"/>
      <c r="H47" s="2227"/>
      <c r="I47" s="222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2115</v>
      </c>
      <c r="C53" s="619">
        <v>22</v>
      </c>
      <c r="D53" s="387" t="s">
        <v>1796</v>
      </c>
      <c r="E53" s="26"/>
      <c r="F53" s="1553"/>
      <c r="G53" s="1725" t="s">
        <v>1795</v>
      </c>
      <c r="H53" s="1954">
        <v>35521</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0"/>
      <c r="C57" s="2231"/>
      <c r="D57" s="2231"/>
      <c r="E57" s="2231"/>
      <c r="F57" s="2231"/>
      <c r="G57" s="2231"/>
      <c r="H57" s="2232"/>
      <c r="I57" s="3"/>
    </row>
    <row r="58" spans="1:9" s="32" customFormat="1" x14ac:dyDescent="0.2">
      <c r="A58" s="1734"/>
      <c r="B58" s="2233"/>
      <c r="C58" s="2234"/>
      <c r="D58" s="2234"/>
      <c r="E58" s="2234"/>
      <c r="F58" s="2234"/>
      <c r="G58" s="2234"/>
      <c r="H58" s="2235"/>
      <c r="I58" s="3"/>
    </row>
    <row r="59" spans="1:9" s="32" customFormat="1" x14ac:dyDescent="0.2">
      <c r="A59" s="1734"/>
      <c r="B59" s="2233"/>
      <c r="C59" s="2234"/>
      <c r="D59" s="2234"/>
      <c r="E59" s="2234"/>
      <c r="F59" s="2234"/>
      <c r="G59" s="2234"/>
      <c r="H59" s="2235"/>
      <c r="I59" s="3"/>
    </row>
    <row r="60" spans="1:9" s="32" customFormat="1" x14ac:dyDescent="0.2">
      <c r="A60" s="1734"/>
      <c r="B60" s="2233"/>
      <c r="C60" s="2234"/>
      <c r="D60" s="2234"/>
      <c r="E60" s="2234"/>
      <c r="F60" s="2234"/>
      <c r="G60" s="2234"/>
      <c r="H60" s="2235"/>
      <c r="I60" s="3"/>
    </row>
    <row r="61" spans="1:9" s="32" customFormat="1" x14ac:dyDescent="0.2">
      <c r="A61" s="1734"/>
      <c r="B61" s="2233"/>
      <c r="C61" s="2234"/>
      <c r="D61" s="2234"/>
      <c r="E61" s="2234"/>
      <c r="F61" s="2234"/>
      <c r="G61" s="2234"/>
      <c r="H61" s="2235"/>
      <c r="I61" s="3"/>
    </row>
    <row r="62" spans="1:9" s="32" customFormat="1" x14ac:dyDescent="0.2">
      <c r="A62" s="1734"/>
      <c r="B62" s="2233"/>
      <c r="C62" s="2234"/>
      <c r="D62" s="2234"/>
      <c r="E62" s="2234"/>
      <c r="F62" s="2234"/>
      <c r="G62" s="2234"/>
      <c r="H62" s="2235"/>
      <c r="I62" s="3"/>
    </row>
    <row r="63" spans="1:9" s="32" customFormat="1" x14ac:dyDescent="0.2">
      <c r="A63" s="1734"/>
      <c r="B63" s="2233"/>
      <c r="C63" s="2234"/>
      <c r="D63" s="2234"/>
      <c r="E63" s="2234"/>
      <c r="F63" s="2234"/>
      <c r="G63" s="2234"/>
      <c r="H63" s="2235"/>
      <c r="I63" s="3"/>
    </row>
    <row r="64" spans="1:9" s="32" customFormat="1" x14ac:dyDescent="0.2">
      <c r="A64" s="1734"/>
      <c r="B64" s="2233"/>
      <c r="C64" s="2234"/>
      <c r="D64" s="2234"/>
      <c r="E64" s="2234"/>
      <c r="F64" s="2234"/>
      <c r="G64" s="2234"/>
      <c r="H64" s="2235"/>
      <c r="I64" s="3"/>
    </row>
    <row r="65" spans="1:9" s="32" customFormat="1" x14ac:dyDescent="0.2">
      <c r="A65" s="1734"/>
      <c r="B65" s="2233"/>
      <c r="C65" s="2234"/>
      <c r="D65" s="2234"/>
      <c r="E65" s="2234"/>
      <c r="F65" s="2234"/>
      <c r="G65" s="2234"/>
      <c r="H65" s="2235"/>
      <c r="I65" s="3"/>
    </row>
    <row r="66" spans="1:9" s="32" customFormat="1" x14ac:dyDescent="0.2">
      <c r="A66" s="1734"/>
      <c r="B66" s="2233"/>
      <c r="C66" s="2234"/>
      <c r="D66" s="2234"/>
      <c r="E66" s="2234"/>
      <c r="F66" s="2234"/>
      <c r="G66" s="2234"/>
      <c r="H66" s="2235"/>
      <c r="I66" s="3"/>
    </row>
    <row r="67" spans="1:9" s="32" customFormat="1" ht="9" customHeight="1" x14ac:dyDescent="0.2">
      <c r="A67" s="1735"/>
      <c r="B67" s="2236"/>
      <c r="C67" s="2237"/>
      <c r="D67" s="2237"/>
      <c r="E67" s="2237"/>
      <c r="F67" s="2237"/>
      <c r="G67" s="2237"/>
      <c r="H67" s="223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3" t="s">
        <v>1579</v>
      </c>
      <c r="B70" s="2226"/>
      <c r="C70" s="2226"/>
      <c r="D70" s="2226"/>
      <c r="E70" s="2227"/>
      <c r="F70" s="2227"/>
      <c r="G70" s="2227"/>
      <c r="H70" s="2227"/>
      <c r="I70" s="222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2" t="s">
        <v>1575</v>
      </c>
      <c r="B83" s="2242"/>
      <c r="C83" s="2242"/>
      <c r="D83" s="224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9"/>
      <c r="C102" s="2240"/>
      <c r="D102" s="2240"/>
      <c r="E102" s="2240"/>
      <c r="F102" s="2240"/>
      <c r="G102" s="2240"/>
      <c r="H102" s="2241"/>
      <c r="I102" s="1483"/>
    </row>
    <row r="103" spans="1:9" s="32" customFormat="1" ht="11.25" customHeight="1" x14ac:dyDescent="0.2">
      <c r="A103" s="1522"/>
      <c r="B103" s="2218"/>
      <c r="C103" s="2219"/>
      <c r="D103" s="2219"/>
      <c r="E103" s="2219"/>
      <c r="F103" s="2219"/>
      <c r="G103" s="2219"/>
      <c r="H103" s="2220"/>
      <c r="I103" s="1483"/>
    </row>
    <row r="104" spans="1:9" s="32" customFormat="1" ht="11.25" customHeight="1" x14ac:dyDescent="0.2">
      <c r="A104" s="1522"/>
      <c r="B104" s="2218"/>
      <c r="C104" s="2219"/>
      <c r="D104" s="2219"/>
      <c r="E104" s="2219"/>
      <c r="F104" s="2219"/>
      <c r="G104" s="2219"/>
      <c r="H104" s="2220"/>
      <c r="I104" s="1483"/>
    </row>
    <row r="105" spans="1:9" s="32" customFormat="1" x14ac:dyDescent="0.2">
      <c r="A105" s="1522"/>
      <c r="B105" s="2218"/>
      <c r="C105" s="2219"/>
      <c r="D105" s="2219"/>
      <c r="E105" s="2219"/>
      <c r="F105" s="2219"/>
      <c r="G105" s="2219"/>
      <c r="H105" s="2220"/>
      <c r="I105" s="1483"/>
    </row>
    <row r="106" spans="1:9" s="32" customFormat="1" ht="11.25" customHeight="1" x14ac:dyDescent="0.2">
      <c r="A106" s="1522"/>
      <c r="B106" s="2218"/>
      <c r="C106" s="2219"/>
      <c r="D106" s="2219"/>
      <c r="E106" s="2219"/>
      <c r="F106" s="2219"/>
      <c r="G106" s="2219"/>
      <c r="H106" s="2220"/>
      <c r="I106" s="1483"/>
    </row>
    <row r="107" spans="1:9" s="32" customFormat="1" ht="11.25" customHeight="1" x14ac:dyDescent="0.2">
      <c r="A107" s="1522"/>
      <c r="B107" s="2218"/>
      <c r="C107" s="2219"/>
      <c r="D107" s="2219"/>
      <c r="E107" s="2219"/>
      <c r="F107" s="2219"/>
      <c r="G107" s="2219"/>
      <c r="H107" s="2220"/>
      <c r="I107" s="1483"/>
    </row>
    <row r="108" spans="1:9" s="32" customFormat="1" ht="11.25" customHeight="1" x14ac:dyDescent="0.2">
      <c r="A108" s="1522"/>
      <c r="B108" s="2218"/>
      <c r="C108" s="2219"/>
      <c r="D108" s="2219"/>
      <c r="E108" s="2219"/>
      <c r="F108" s="2219"/>
      <c r="G108" s="2219"/>
      <c r="H108" s="2220"/>
      <c r="I108" s="1483"/>
    </row>
    <row r="109" spans="1:9" s="32" customFormat="1" ht="11.25" customHeight="1" x14ac:dyDescent="0.2">
      <c r="A109" s="1522"/>
      <c r="B109" s="2218"/>
      <c r="C109" s="2219"/>
      <c r="D109" s="2219"/>
      <c r="E109" s="2219"/>
      <c r="F109" s="2219"/>
      <c r="G109" s="2219"/>
      <c r="H109" s="2220"/>
      <c r="I109" s="1517"/>
    </row>
    <row r="110" spans="1:9" s="32" customFormat="1" ht="11.25" customHeight="1" x14ac:dyDescent="0.2">
      <c r="A110" s="1522"/>
      <c r="B110" s="2218"/>
      <c r="C110" s="2219"/>
      <c r="D110" s="2219"/>
      <c r="E110" s="2219"/>
      <c r="F110" s="2219"/>
      <c r="G110" s="2219"/>
      <c r="H110" s="2220"/>
      <c r="I110" s="1483"/>
    </row>
    <row r="111" spans="1:9" s="32" customFormat="1" ht="11.25" customHeight="1" x14ac:dyDescent="0.2">
      <c r="A111" s="1522"/>
      <c r="B111" s="2218"/>
      <c r="C111" s="2219"/>
      <c r="D111" s="2219"/>
      <c r="E111" s="2219"/>
      <c r="F111" s="2219"/>
      <c r="G111" s="2219"/>
      <c r="H111" s="2220"/>
      <c r="I111" s="1483"/>
    </row>
    <row r="112" spans="1:9" s="32" customFormat="1" ht="11.25" customHeight="1" x14ac:dyDescent="0.2">
      <c r="A112" s="1522"/>
      <c r="B112" s="2211"/>
      <c r="C112" s="2212"/>
      <c r="D112" s="2212"/>
      <c r="E112" s="2212"/>
      <c r="F112" s="2212"/>
      <c r="G112" s="2212"/>
      <c r="H112" s="221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4" t="s">
        <v>2098</v>
      </c>
      <c r="D114" s="221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5" t="s">
        <v>1588</v>
      </c>
      <c r="D117" s="2216"/>
      <c r="E117" s="2217"/>
      <c r="F117" s="2217"/>
      <c r="G117" s="2217"/>
      <c r="H117" s="221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B54" sqref="B54:L5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44396100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3.7512900000000002E-2</v>
      </c>
      <c r="E10" s="99" t="s">
        <v>1164</v>
      </c>
      <c r="F10" s="468">
        <v>6.2021000000000003E-3</v>
      </c>
      <c r="G10" s="99" t="s">
        <v>1164</v>
      </c>
      <c r="H10" s="468">
        <v>2.9884999999999998E-3</v>
      </c>
      <c r="I10" s="99" t="s">
        <v>1165</v>
      </c>
      <c r="J10" s="469">
        <f>ROUND(D10+F10+H10,5)</f>
        <v>4.6699999999999998E-2</v>
      </c>
      <c r="K10" s="92"/>
      <c r="L10" s="468">
        <v>4.8950000000000003E-4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3697616</v>
      </c>
      <c r="E16" s="99"/>
      <c r="F16" s="81">
        <f>SUM('Acct Summary 7-8'!C17,'Acct Summary 7-8'!D17,'Acct Summary 7-8'!F17)</f>
        <v>3862435</v>
      </c>
      <c r="G16" s="99"/>
      <c r="H16" s="81">
        <f>SUM(D16-F16)</f>
        <v>-164819</v>
      </c>
      <c r="I16" s="92"/>
      <c r="J16" s="81">
        <f>SUM('Acct Summary 7-8'!C81,'Acct Summary 7-8'!D81,'Acct Summary 7-8'!F81,'Acct Summary 7-8'!I81)</f>
        <v>878354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6126661.8000000007</v>
      </c>
      <c r="I31" s="330"/>
      <c r="J31" s="92"/>
      <c r="K31" s="92"/>
      <c r="L31" s="92"/>
      <c r="M31" s="92"/>
    </row>
    <row r="32" spans="1:13" ht="13.35" customHeight="1" x14ac:dyDescent="0.2">
      <c r="B32" s="2112" t="s">
        <v>2115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1599000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t="s">
        <v>2138</v>
      </c>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9" sqref="A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1959</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Orangeville CUSD 203</v>
      </c>
      <c r="E7" s="135"/>
      <c r="G7" s="136"/>
      <c r="H7" s="137"/>
      <c r="I7" s="137"/>
      <c r="J7" s="137"/>
      <c r="K7" s="137"/>
      <c r="L7"/>
      <c r="M7"/>
      <c r="N7"/>
      <c r="O7"/>
      <c r="P7"/>
    </row>
    <row r="8" spans="1:18" ht="12.75" x14ac:dyDescent="0.2">
      <c r="A8"/>
      <c r="B8"/>
      <c r="C8" s="133" t="s">
        <v>1316</v>
      </c>
      <c r="D8" s="138">
        <f>COVER!A13</f>
        <v>8089203026</v>
      </c>
      <c r="E8" s="139"/>
      <c r="G8"/>
      <c r="H8"/>
      <c r="I8"/>
      <c r="J8"/>
      <c r="K8"/>
      <c r="L8"/>
      <c r="M8"/>
      <c r="N8"/>
      <c r="O8"/>
      <c r="P8"/>
    </row>
    <row r="9" spans="1:18" ht="12.75" x14ac:dyDescent="0.2">
      <c r="A9"/>
      <c r="B9"/>
      <c r="C9" s="133" t="s">
        <v>809</v>
      </c>
      <c r="D9" s="332" t="str">
        <f>COVER!A15</f>
        <v>STEPHENSON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878354</v>
      </c>
      <c r="I12" s="1151"/>
      <c r="J12" s="1151"/>
      <c r="K12" s="1152">
        <f>TRUNC((H12/H13*100000),5)/100000</f>
        <v>0.23754602960000001</v>
      </c>
      <c r="L12" s="1153"/>
      <c r="M12" s="101" t="s">
        <v>1339</v>
      </c>
      <c r="N12" s="101"/>
      <c r="O12" s="1154">
        <v>0.35</v>
      </c>
      <c r="P12" s="153"/>
      <c r="Q12" s="153"/>
    </row>
    <row r="13" spans="1:18" s="155" customFormat="1" ht="11.25" x14ac:dyDescent="0.2">
      <c r="A13" s="153"/>
      <c r="B13" s="1148"/>
      <c r="C13" s="2261" t="s">
        <v>1580</v>
      </c>
      <c r="D13" s="2262"/>
      <c r="E13" s="153"/>
      <c r="F13" s="325" t="s">
        <v>910</v>
      </c>
      <c r="G13" s="1149"/>
      <c r="H13" s="1150">
        <f>SUM('Acct Summary 7-8'!C8+'Acct Summary 7-8'!D8+'Acct Summary 7-8'!F8+'Acct Summary 7-8'!I8)+H14</f>
        <v>3697616</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3862435</v>
      </c>
      <c r="I17" s="1151"/>
      <c r="J17" s="1157"/>
      <c r="K17" s="1152">
        <f>TRUNC((H17/H18*100000),5)/100000</f>
        <v>1.044574396</v>
      </c>
      <c r="L17" s="1153"/>
      <c r="M17" s="1114" t="s">
        <v>1367</v>
      </c>
      <c r="O17" s="1158" t="str">
        <f>IF(AND(O16="2", J20 &gt; 2),"1",IF(AND(O16 = "1", J20 &gt; 2),"2",IF(AND(O16="1", J20 &gt;1),"1","0")))</f>
        <v>0</v>
      </c>
      <c r="P17" s="153"/>
    </row>
    <row r="18" spans="1:18" s="155" customFormat="1" ht="11.25" x14ac:dyDescent="0.2">
      <c r="A18" s="153"/>
      <c r="B18" s="1148"/>
      <c r="C18" s="2261" t="s">
        <v>1572</v>
      </c>
      <c r="D18" s="2262"/>
      <c r="E18" s="153"/>
      <c r="F18" s="1136" t="s">
        <v>911</v>
      </c>
      <c r="G18" s="1149"/>
      <c r="H18" s="1150">
        <f>SUM('Acct Summary 7-8'!C8+'Acct Summary 7-8'!D8+'Acct Summary 7-8'!F8+'Acct Summary 7-8'!I8)+H19</f>
        <v>3697616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3.0857630999999999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8" t="s">
        <v>1707</v>
      </c>
      <c r="D24" s="2258"/>
      <c r="E24" s="153"/>
      <c r="F24" s="153" t="s">
        <v>513</v>
      </c>
      <c r="G24" s="1149"/>
      <c r="H24" s="1150">
        <f>SUM('Assets-Liab 5-6'!C4+'Assets-Liab 5-6'!D4+'Assets-Liab 5-6'!F4+'Assets-Liab 5-6'!I4+'Assets-Liab 5-6'!C5+'Assets-Liab 5-6'!D5+'Assets-Liab 5-6'!F5+'Assets-Liab 5-6'!I5)</f>
        <v>876673</v>
      </c>
      <c r="I24" s="676"/>
      <c r="J24" s="676"/>
      <c r="K24" s="1161">
        <f>TRUNC(((H24/H25*100000)/100000),2)</f>
        <v>81.709999999999994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10728.98611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1762303.1895000001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1599000</v>
      </c>
      <c r="I32" s="1159"/>
      <c r="J32" s="1159"/>
      <c r="K32" s="1161">
        <f>TRUNC(100-((((H32/H33*100))*100)/100),2)</f>
        <v>73.900000000000006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6126661.8000000007</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9" sqref="A9"/>
      <selection pane="bottomLeft" activeCell="A9" sqref="A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17984</v>
      </c>
      <c r="D4" s="408">
        <v>58959</v>
      </c>
      <c r="E4" s="408">
        <v>9597</v>
      </c>
      <c r="F4" s="408">
        <v>97169</v>
      </c>
      <c r="G4" s="408">
        <v>67160</v>
      </c>
      <c r="H4" s="408"/>
      <c r="I4" s="408">
        <v>702561</v>
      </c>
      <c r="J4" s="432"/>
      <c r="K4" s="408">
        <v>72434</v>
      </c>
      <c r="L4" s="408">
        <v>114508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17984</v>
      </c>
      <c r="D13" s="681">
        <f t="shared" ref="D13:L13" si="0">SUM(D4:D12)</f>
        <v>58959</v>
      </c>
      <c r="E13" s="681">
        <f t="shared" si="0"/>
        <v>9597</v>
      </c>
      <c r="F13" s="681">
        <f t="shared" si="0"/>
        <v>97169</v>
      </c>
      <c r="G13" s="681">
        <f t="shared" si="0"/>
        <v>67160</v>
      </c>
      <c r="H13" s="681">
        <f t="shared" si="0"/>
        <v>0</v>
      </c>
      <c r="I13" s="681">
        <f t="shared" si="0"/>
        <v>702561</v>
      </c>
      <c r="J13" s="681">
        <f t="shared" si="0"/>
        <v>0</v>
      </c>
      <c r="K13" s="681">
        <f t="shared" si="0"/>
        <v>72434</v>
      </c>
      <c r="L13" s="681">
        <f t="shared" si="0"/>
        <v>114508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28546</v>
      </c>
      <c r="N16" s="711"/>
    </row>
    <row r="17" spans="1:14" s="696" customFormat="1" ht="12.75" customHeight="1" x14ac:dyDescent="0.2">
      <c r="A17" s="710" t="s">
        <v>1692</v>
      </c>
      <c r="B17" s="538">
        <v>230</v>
      </c>
      <c r="C17" s="503"/>
      <c r="D17" s="503"/>
      <c r="E17" s="503"/>
      <c r="F17" s="503"/>
      <c r="G17" s="503"/>
      <c r="H17" s="503"/>
      <c r="I17" s="503"/>
      <c r="J17" s="503"/>
      <c r="K17" s="503"/>
      <c r="L17" s="503"/>
      <c r="M17" s="432">
        <v>5441259</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439975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9597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1589403</v>
      </c>
    </row>
    <row r="23" spans="1:14" ht="13.5" customHeight="1" thickBot="1" x14ac:dyDescent="0.25">
      <c r="A23" s="460" t="s">
        <v>729</v>
      </c>
      <c r="B23" s="716"/>
      <c r="C23" s="429"/>
      <c r="D23" s="429"/>
      <c r="E23" s="429"/>
      <c r="F23" s="429"/>
      <c r="G23" s="429"/>
      <c r="H23" s="429"/>
      <c r="I23" s="429"/>
      <c r="J23" s="429"/>
      <c r="K23" s="429"/>
      <c r="L23" s="429"/>
      <c r="M23" s="685">
        <f>SUM(M15:M22)</f>
        <v>5909780</v>
      </c>
      <c r="N23" s="685">
        <f>SUM(N21:N22)</f>
        <v>1599000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-1687</v>
      </c>
      <c r="D31" s="432">
        <v>-35</v>
      </c>
      <c r="E31" s="432"/>
      <c r="F31" s="408">
        <v>41</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114508</v>
      </c>
      <c r="M33" s="429"/>
      <c r="N33" s="478"/>
    </row>
    <row r="34" spans="1:14" ht="13.5" customHeight="1" thickBot="1" x14ac:dyDescent="0.25">
      <c r="A34" s="1066" t="s">
        <v>740</v>
      </c>
      <c r="B34" s="717"/>
      <c r="C34" s="1089">
        <f>SUM(C25:C33)</f>
        <v>-1687</v>
      </c>
      <c r="D34" s="1089">
        <f t="shared" ref="D34:K34" si="1">SUM(D25:D33)</f>
        <v>-35</v>
      </c>
      <c r="E34" s="1089">
        <f t="shared" si="1"/>
        <v>0</v>
      </c>
      <c r="F34" s="1089">
        <f t="shared" si="1"/>
        <v>41</v>
      </c>
      <c r="G34" s="1089">
        <f t="shared" si="1"/>
        <v>0</v>
      </c>
      <c r="H34" s="1089">
        <f t="shared" si="1"/>
        <v>0</v>
      </c>
      <c r="I34" s="1089">
        <f t="shared" si="1"/>
        <v>0</v>
      </c>
      <c r="J34" s="1089">
        <f t="shared" si="1"/>
        <v>0</v>
      </c>
      <c r="K34" s="1089">
        <f t="shared" si="1"/>
        <v>0</v>
      </c>
      <c r="L34" s="1049">
        <f>SUM(L33)</f>
        <v>114508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1599000</v>
      </c>
    </row>
    <row r="37" spans="1:14" ht="13.5" thickBot="1" x14ac:dyDescent="0.25">
      <c r="A37" s="460" t="s">
        <v>739</v>
      </c>
      <c r="B37" s="716"/>
      <c r="C37" s="503"/>
      <c r="D37" s="503"/>
      <c r="E37" s="503"/>
      <c r="F37" s="503"/>
      <c r="G37" s="503"/>
      <c r="H37" s="503"/>
      <c r="I37" s="503"/>
      <c r="J37" s="503"/>
      <c r="K37" s="503"/>
      <c r="L37" s="510"/>
      <c r="M37" s="429"/>
      <c r="N37" s="685">
        <f>SUM(N36:N36)</f>
        <v>1599000</v>
      </c>
    </row>
    <row r="38" spans="1:14" customFormat="1" ht="13.5" customHeight="1" thickTop="1" x14ac:dyDescent="0.2">
      <c r="A38" s="620" t="s">
        <v>485</v>
      </c>
      <c r="B38" s="538">
        <v>714</v>
      </c>
      <c r="C38" s="719"/>
      <c r="D38" s="719"/>
      <c r="E38" s="719"/>
      <c r="F38" s="719"/>
      <c r="G38" s="719">
        <v>45117</v>
      </c>
      <c r="H38" s="719"/>
      <c r="I38" s="719"/>
      <c r="J38" s="718"/>
      <c r="K38" s="719"/>
      <c r="L38" s="1090"/>
      <c r="M38" s="686"/>
      <c r="N38" s="686"/>
    </row>
    <row r="39" spans="1:14" customFormat="1" ht="13.5" customHeight="1" x14ac:dyDescent="0.2">
      <c r="A39" s="620" t="s">
        <v>398</v>
      </c>
      <c r="B39" s="538">
        <v>730</v>
      </c>
      <c r="C39" s="719">
        <v>19671</v>
      </c>
      <c r="D39" s="719">
        <v>58994</v>
      </c>
      <c r="E39" s="719">
        <v>9597</v>
      </c>
      <c r="F39" s="719">
        <v>97128</v>
      </c>
      <c r="G39" s="719">
        <v>22043</v>
      </c>
      <c r="H39" s="719"/>
      <c r="I39" s="719">
        <v>702561</v>
      </c>
      <c r="J39" s="718"/>
      <c r="K39" s="719">
        <v>72434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5909780</v>
      </c>
      <c r="N40" s="686"/>
    </row>
    <row r="41" spans="1:14" ht="13.5" customHeight="1" thickBot="1" x14ac:dyDescent="0.25">
      <c r="A41" s="460" t="s">
        <v>741</v>
      </c>
      <c r="B41" s="451"/>
      <c r="C41" s="481">
        <f>(SUM(C34,C37,C38,C39))</f>
        <v>17984</v>
      </c>
      <c r="D41" s="481">
        <f t="shared" ref="D41:L41" si="2">SUM(D34,D37,D38:D39)</f>
        <v>58959</v>
      </c>
      <c r="E41" s="481">
        <f t="shared" si="2"/>
        <v>9597</v>
      </c>
      <c r="F41" s="481">
        <f t="shared" si="2"/>
        <v>97169</v>
      </c>
      <c r="G41" s="481">
        <f t="shared" si="2"/>
        <v>67160</v>
      </c>
      <c r="H41" s="481">
        <f t="shared" si="2"/>
        <v>0</v>
      </c>
      <c r="I41" s="481">
        <f t="shared" si="2"/>
        <v>702561</v>
      </c>
      <c r="J41" s="481">
        <f t="shared" si="2"/>
        <v>0</v>
      </c>
      <c r="K41" s="481">
        <f t="shared" si="2"/>
        <v>72434</v>
      </c>
      <c r="L41" s="481">
        <f t="shared" si="2"/>
        <v>114508</v>
      </c>
      <c r="M41" s="481">
        <f>SUM(M40)</f>
        <v>5909780</v>
      </c>
      <c r="N41" s="481">
        <f>SUM(N37)</f>
        <v>1599000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9" sqref="A9"/>
      <selection pane="bottomLeft" activeCell="A9" sqref="A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1847203</v>
      </c>
      <c r="D4" s="687">
        <f>'Revenues 9-14'!D109</f>
        <v>283148</v>
      </c>
      <c r="E4" s="687">
        <f>'Revenues 9-14'!E109</f>
        <v>177485</v>
      </c>
      <c r="F4" s="687">
        <f>'Revenues 9-14'!F109</f>
        <v>146952</v>
      </c>
      <c r="G4" s="687">
        <f>'Revenues 9-14'!G109</f>
        <v>101130</v>
      </c>
      <c r="H4" s="687">
        <f>'Revenues 9-14'!H109</f>
        <v>0</v>
      </c>
      <c r="I4" s="687">
        <f>'Revenues 9-14'!I109</f>
        <v>29117</v>
      </c>
      <c r="J4" s="687">
        <f>'Revenues 9-14'!J109</f>
        <v>32730</v>
      </c>
      <c r="K4" s="687">
        <f>'Revenues 9-14'!K109</f>
        <v>31396</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1079601</v>
      </c>
      <c r="D6" s="688">
        <f>'Revenues 9-14'!D173</f>
        <v>2000</v>
      </c>
      <c r="E6" s="688">
        <f>'Revenues 9-14'!E173</f>
        <v>0</v>
      </c>
      <c r="F6" s="688">
        <f>'Revenues 9-14'!F173</f>
        <v>77544</v>
      </c>
      <c r="G6" s="688">
        <f>'Revenues 9-14'!G173</f>
        <v>464</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232051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3158855</v>
      </c>
      <c r="D8" s="481">
        <f t="shared" ref="D8:K8" si="0">SUM(D4:D7)</f>
        <v>285148</v>
      </c>
      <c r="E8" s="481">
        <f t="shared" si="0"/>
        <v>177485</v>
      </c>
      <c r="F8" s="481">
        <f t="shared" si="0"/>
        <v>224496</v>
      </c>
      <c r="G8" s="481">
        <f t="shared" si="0"/>
        <v>101594</v>
      </c>
      <c r="H8" s="481">
        <f t="shared" si="0"/>
        <v>0</v>
      </c>
      <c r="I8" s="481">
        <f t="shared" si="0"/>
        <v>29117</v>
      </c>
      <c r="J8" s="481">
        <f t="shared" si="0"/>
        <v>32730</v>
      </c>
      <c r="K8" s="481">
        <f t="shared" si="0"/>
        <v>31396</v>
      </c>
      <c r="L8" s="38"/>
    </row>
    <row r="9" spans="1:13" ht="15" thickTop="1" x14ac:dyDescent="0.2">
      <c r="A9" s="1009" t="s">
        <v>343</v>
      </c>
      <c r="B9" s="452">
        <v>3998</v>
      </c>
      <c r="C9" s="414">
        <v>739308</v>
      </c>
      <c r="D9" s="485"/>
      <c r="E9" s="414"/>
      <c r="F9" s="414"/>
      <c r="G9" s="692"/>
      <c r="H9" s="414"/>
      <c r="I9" s="490" t="s">
        <v>1365</v>
      </c>
      <c r="J9" s="431"/>
      <c r="K9" s="414"/>
      <c r="L9" s="38"/>
    </row>
    <row r="10" spans="1:13" s="47" customFormat="1" ht="13.5" thickBot="1" x14ac:dyDescent="0.25">
      <c r="A10" s="460" t="s">
        <v>1369</v>
      </c>
      <c r="B10" s="453"/>
      <c r="C10" s="481">
        <f>SUM(C8:C9)</f>
        <v>3898163</v>
      </c>
      <c r="D10" s="481">
        <f t="shared" ref="D10:K10" si="1">SUM(D8:D9)</f>
        <v>285148</v>
      </c>
      <c r="E10" s="481">
        <f t="shared" si="1"/>
        <v>177485</v>
      </c>
      <c r="F10" s="481">
        <f t="shared" si="1"/>
        <v>224496</v>
      </c>
      <c r="G10" s="481">
        <f t="shared" si="1"/>
        <v>101594</v>
      </c>
      <c r="H10" s="481">
        <f t="shared" si="1"/>
        <v>0</v>
      </c>
      <c r="I10" s="481">
        <f t="shared" si="1"/>
        <v>29117</v>
      </c>
      <c r="J10" s="481">
        <f t="shared" si="1"/>
        <v>32730</v>
      </c>
      <c r="K10" s="481">
        <f t="shared" si="1"/>
        <v>31396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2208623</v>
      </c>
      <c r="D12" s="494" t="s">
        <v>1365</v>
      </c>
      <c r="E12" s="429" t="s">
        <v>1365</v>
      </c>
      <c r="F12" s="429" t="s">
        <v>1365</v>
      </c>
      <c r="G12" s="687">
        <f>'Expenditures 15-22'!K223</f>
        <v>39701</v>
      </c>
      <c r="H12" s="427"/>
      <c r="I12" s="429" t="s">
        <v>1365</v>
      </c>
      <c r="J12" s="429" t="s">
        <v>1365</v>
      </c>
      <c r="K12" s="427" t="s">
        <v>1365</v>
      </c>
      <c r="L12" s="38"/>
    </row>
    <row r="13" spans="1:13" x14ac:dyDescent="0.2">
      <c r="A13" s="726" t="s">
        <v>525</v>
      </c>
      <c r="B13" s="292">
        <v>2000</v>
      </c>
      <c r="C13" s="688">
        <f>'Expenditures 15-22'!K74</f>
        <v>833568</v>
      </c>
      <c r="D13" s="688">
        <f>'Expenditures 15-22'!K129</f>
        <v>241955</v>
      </c>
      <c r="E13" s="478" t="s">
        <v>1365</v>
      </c>
      <c r="F13" s="688">
        <f>'Expenditures 15-22'!K178</f>
        <v>256513</v>
      </c>
      <c r="G13" s="688">
        <f>'Expenditures 15-22'!K273</f>
        <v>60452</v>
      </c>
      <c r="H13" s="688">
        <f>'Expenditures 15-22'!K296</f>
        <v>0</v>
      </c>
      <c r="I13" s="429" t="s">
        <v>1365</v>
      </c>
      <c r="J13" s="741">
        <f>'Expenditures 15-22'!K323</f>
        <v>32730</v>
      </c>
      <c r="K13" s="693">
        <f>'Expenditures 15-22'!K341</f>
        <v>36428</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317018</v>
      </c>
      <c r="D15" s="688">
        <f>'Expenditures 15-22'!K138</f>
        <v>0</v>
      </c>
      <c r="E15" s="688">
        <f>'Expenditures 15-22'!K154</f>
        <v>0</v>
      </c>
      <c r="F15" s="688">
        <f>'Expenditures 15-22'!K190</f>
        <v>4758</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178326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3359209</v>
      </c>
      <c r="D17" s="481">
        <f t="shared" si="2"/>
        <v>241955</v>
      </c>
      <c r="E17" s="481">
        <f t="shared" si="2"/>
        <v>178326</v>
      </c>
      <c r="F17" s="481">
        <f t="shared" si="2"/>
        <v>261271</v>
      </c>
      <c r="G17" s="481">
        <f t="shared" si="2"/>
        <v>100153</v>
      </c>
      <c r="H17" s="481">
        <f t="shared" si="2"/>
        <v>0</v>
      </c>
      <c r="I17" s="429"/>
      <c r="J17" s="481">
        <f>SUM(J12:J16)</f>
        <v>32730</v>
      </c>
      <c r="K17" s="481">
        <f>SUM(K12:K16)</f>
        <v>36428</v>
      </c>
      <c r="L17" s="38"/>
    </row>
    <row r="18" spans="1:12" ht="15" customHeight="1" thickTop="1" x14ac:dyDescent="0.2">
      <c r="A18" s="1010" t="s">
        <v>1298</v>
      </c>
      <c r="B18" s="257">
        <v>4180</v>
      </c>
      <c r="C18" s="687">
        <f t="shared" ref="C18:H18" si="3">C9</f>
        <v>739308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4098517</v>
      </c>
      <c r="D19" s="481">
        <f t="shared" si="4"/>
        <v>241955</v>
      </c>
      <c r="E19" s="481">
        <f t="shared" si="4"/>
        <v>178326</v>
      </c>
      <c r="F19" s="481">
        <f t="shared" si="4"/>
        <v>261271</v>
      </c>
      <c r="G19" s="481">
        <f t="shared" si="4"/>
        <v>100153</v>
      </c>
      <c r="H19" s="481">
        <f t="shared" si="4"/>
        <v>0</v>
      </c>
      <c r="I19" s="429"/>
      <c r="J19" s="481">
        <f>SUM(J17:J18)</f>
        <v>32730</v>
      </c>
      <c r="K19" s="481">
        <f>SUM(K17:K18)</f>
        <v>36428</v>
      </c>
      <c r="L19" s="38"/>
    </row>
    <row r="20" spans="1:12" ht="27" thickTop="1" thickBot="1" x14ac:dyDescent="0.25">
      <c r="A20" s="454" t="s">
        <v>1299</v>
      </c>
      <c r="B20" s="455"/>
      <c r="C20" s="1008">
        <f>C8-C17</f>
        <v>-200354</v>
      </c>
      <c r="D20" s="1008">
        <f t="shared" ref="D20:K20" si="5">D8-D17</f>
        <v>43193</v>
      </c>
      <c r="E20" s="1008">
        <f t="shared" si="5"/>
        <v>-841</v>
      </c>
      <c r="F20" s="1008">
        <f t="shared" si="5"/>
        <v>-36775</v>
      </c>
      <c r="G20" s="1008">
        <f t="shared" si="5"/>
        <v>1441</v>
      </c>
      <c r="H20" s="1008">
        <f t="shared" si="5"/>
        <v>0</v>
      </c>
      <c r="I20" s="1008">
        <f t="shared" si="5"/>
        <v>29117</v>
      </c>
      <c r="J20" s="1008">
        <f t="shared" si="5"/>
        <v>0</v>
      </c>
      <c r="K20" s="1008">
        <f t="shared" si="5"/>
        <v>-5032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25000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55000</v>
      </c>
      <c r="D27" s="432"/>
      <c r="E27" s="502"/>
      <c r="F27" s="432"/>
      <c r="G27" s="510"/>
      <c r="H27" s="510"/>
      <c r="I27" s="510"/>
      <c r="J27" s="510"/>
      <c r="K27" s="510"/>
      <c r="L27" s="500"/>
    </row>
    <row r="28" spans="1:12" s="696" customFormat="1" ht="13.5" customHeight="1" x14ac:dyDescent="0.2">
      <c r="A28" s="1012" t="s">
        <v>1678</v>
      </c>
      <c r="B28" s="538">
        <v>7140</v>
      </c>
      <c r="C28" s="432">
        <v>82</v>
      </c>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v>150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80082</v>
      </c>
      <c r="D44" s="684">
        <f t="shared" ref="D44:K44" si="6">SUM(D24:D43)</f>
        <v>0</v>
      </c>
      <c r="E44" s="684">
        <f t="shared" si="6"/>
        <v>0</v>
      </c>
      <c r="F44" s="684">
        <f t="shared" si="6"/>
        <v>150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25000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55000</v>
      </c>
      <c r="G49" s="510"/>
      <c r="H49" s="510"/>
      <c r="I49" s="503"/>
      <c r="J49" s="510"/>
      <c r="K49" s="503"/>
      <c r="L49" s="500"/>
    </row>
    <row r="50" spans="1:12" s="696" customFormat="1" x14ac:dyDescent="0.2">
      <c r="A50" s="1014" t="s">
        <v>1678</v>
      </c>
      <c r="B50" s="538">
        <v>8140</v>
      </c>
      <c r="C50" s="432"/>
      <c r="D50" s="432"/>
      <c r="E50" s="432">
        <v>82</v>
      </c>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82</v>
      </c>
      <c r="F76" s="684">
        <f t="shared" si="7"/>
        <v>55000</v>
      </c>
      <c r="G76" s="684">
        <f t="shared" si="7"/>
        <v>0</v>
      </c>
      <c r="H76" s="684">
        <f t="shared" si="7"/>
        <v>0</v>
      </c>
      <c r="I76" s="684">
        <f t="shared" si="7"/>
        <v>25000</v>
      </c>
      <c r="J76" s="684">
        <f t="shared" si="7"/>
        <v>0</v>
      </c>
      <c r="K76" s="684">
        <f t="shared" si="7"/>
        <v>0</v>
      </c>
      <c r="L76" s="500"/>
    </row>
    <row r="77" spans="1:12" ht="14.25" thickTop="1" thickBot="1" x14ac:dyDescent="0.25">
      <c r="A77" s="1017" t="s">
        <v>1377</v>
      </c>
      <c r="B77" s="702"/>
      <c r="C77" s="440">
        <f t="shared" ref="C77:K77" si="8">C44-C76</f>
        <v>80082</v>
      </c>
      <c r="D77" s="440">
        <f t="shared" si="8"/>
        <v>0</v>
      </c>
      <c r="E77" s="440">
        <f t="shared" si="8"/>
        <v>-82</v>
      </c>
      <c r="F77" s="440">
        <f t="shared" si="8"/>
        <v>-54850</v>
      </c>
      <c r="G77" s="440">
        <f t="shared" si="8"/>
        <v>0</v>
      </c>
      <c r="H77" s="440">
        <f t="shared" si="8"/>
        <v>0</v>
      </c>
      <c r="I77" s="440">
        <f t="shared" si="8"/>
        <v>-25000</v>
      </c>
      <c r="J77" s="440">
        <f t="shared" si="8"/>
        <v>0</v>
      </c>
      <c r="K77" s="440">
        <f t="shared" si="8"/>
        <v>0</v>
      </c>
      <c r="L77" s="38"/>
    </row>
    <row r="78" spans="1:12" ht="29.25" customHeight="1" thickTop="1" thickBot="1" x14ac:dyDescent="0.25">
      <c r="A78" s="2268" t="s">
        <v>681</v>
      </c>
      <c r="B78" s="2269"/>
      <c r="C78" s="439">
        <f t="shared" ref="C78:K78" si="9">C20+C77</f>
        <v>-120272</v>
      </c>
      <c r="D78" s="439">
        <f t="shared" si="9"/>
        <v>43193</v>
      </c>
      <c r="E78" s="439">
        <f t="shared" si="9"/>
        <v>-923</v>
      </c>
      <c r="F78" s="439">
        <f t="shared" si="9"/>
        <v>-91625</v>
      </c>
      <c r="G78" s="439">
        <f t="shared" si="9"/>
        <v>1441</v>
      </c>
      <c r="H78" s="439">
        <f t="shared" si="9"/>
        <v>0</v>
      </c>
      <c r="I78" s="439">
        <f t="shared" si="9"/>
        <v>4117</v>
      </c>
      <c r="J78" s="439">
        <f t="shared" si="9"/>
        <v>0</v>
      </c>
      <c r="K78" s="439">
        <f t="shared" si="9"/>
        <v>-5032</v>
      </c>
      <c r="L78" s="501"/>
    </row>
    <row r="79" spans="1:12" ht="13.5" thickTop="1" x14ac:dyDescent="0.2">
      <c r="A79" s="812" t="s">
        <v>1954</v>
      </c>
      <c r="B79" s="456"/>
      <c r="C79" s="431">
        <v>139943</v>
      </c>
      <c r="D79" s="695">
        <v>15801</v>
      </c>
      <c r="E79" s="695">
        <v>10520</v>
      </c>
      <c r="F79" s="695">
        <v>188753</v>
      </c>
      <c r="G79" s="695">
        <v>65719</v>
      </c>
      <c r="H79" s="695"/>
      <c r="I79" s="695">
        <v>698444</v>
      </c>
      <c r="J79" s="695">
        <v>0</v>
      </c>
      <c r="K79" s="695">
        <v>77466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19671</v>
      </c>
      <c r="D81" s="481">
        <f>SUM(D78:D80)</f>
        <v>58994</v>
      </c>
      <c r="E81" s="481">
        <f t="shared" ref="E81:K81" si="10">SUM(E78:E80)</f>
        <v>9597</v>
      </c>
      <c r="F81" s="481">
        <f t="shared" si="10"/>
        <v>97128</v>
      </c>
      <c r="G81" s="481">
        <f t="shared" si="10"/>
        <v>67160</v>
      </c>
      <c r="H81" s="481">
        <f t="shared" si="10"/>
        <v>0</v>
      </c>
      <c r="I81" s="481">
        <f t="shared" si="10"/>
        <v>702561</v>
      </c>
      <c r="J81" s="481">
        <f t="shared" si="10"/>
        <v>0</v>
      </c>
      <c r="K81" s="481">
        <f t="shared" si="10"/>
        <v>72434</v>
      </c>
      <c r="L81" s="38"/>
    </row>
    <row r="82" spans="1:12" ht="0.75" customHeight="1" thickTop="1" thickBot="1" x14ac:dyDescent="0.25">
      <c r="A82" s="624" t="s">
        <v>399</v>
      </c>
      <c r="B82" s="622"/>
      <c r="C82" s="1126">
        <f>(C81-C79)</f>
        <v>-120272</v>
      </c>
      <c r="D82" s="1126">
        <f t="shared" ref="D82:K82" si="11">(D81-D79)</f>
        <v>43193</v>
      </c>
      <c r="E82" s="1126">
        <f t="shared" si="11"/>
        <v>-923</v>
      </c>
      <c r="F82" s="1126">
        <f t="shared" si="11"/>
        <v>-91625</v>
      </c>
      <c r="G82" s="1126">
        <f t="shared" si="11"/>
        <v>1441</v>
      </c>
      <c r="H82" s="1126">
        <f t="shared" si="11"/>
        <v>0</v>
      </c>
      <c r="I82" s="1126">
        <f t="shared" si="11"/>
        <v>4117</v>
      </c>
      <c r="J82" s="1126">
        <f t="shared" si="11"/>
        <v>0</v>
      </c>
      <c r="K82" s="1126">
        <f t="shared" si="11"/>
        <v>-5032</v>
      </c>
    </row>
    <row r="83" spans="1:12" ht="14.25" hidden="1" thickTop="1" thickBot="1" x14ac:dyDescent="0.25">
      <c r="A83" s="721" t="s">
        <v>400</v>
      </c>
      <c r="B83" s="623"/>
      <c r="C83" s="1127">
        <f>C82/C81</f>
        <v>-6.1141782319150018</v>
      </c>
      <c r="D83" s="1127">
        <f t="shared" ref="D83:K83" si="12">D82/D81</f>
        <v>0.73215920263077605</v>
      </c>
      <c r="E83" s="1127">
        <f t="shared" si="12"/>
        <v>-9.617588829842659E-2</v>
      </c>
      <c r="F83" s="1127">
        <f t="shared" si="12"/>
        <v>-0.94334280537023307</v>
      </c>
      <c r="G83" s="1127">
        <f t="shared" si="12"/>
        <v>2.1456223942823108E-2</v>
      </c>
      <c r="H83" s="1127" t="e">
        <f t="shared" si="12"/>
        <v>#DIV/0!</v>
      </c>
      <c r="I83" s="1127">
        <f t="shared" si="12"/>
        <v>5.8599893817049336E-3</v>
      </c>
      <c r="J83" s="1127" t="e">
        <f t="shared" si="12"/>
        <v>#DIV/0!</v>
      </c>
      <c r="K83" s="1127">
        <f t="shared" si="12"/>
        <v>-6.9470138332827128E-2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3" activePane="bottomLeft" state="frozen"/>
      <selection activeCell="A9" sqref="A9"/>
      <selection pane="bottomLeft" activeCell="A9" sqref="A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1872</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1630120</v>
      </c>
      <c r="D5" s="414">
        <v>269515</v>
      </c>
      <c r="E5" s="408">
        <v>177402</v>
      </c>
      <c r="F5" s="798">
        <v>138455</v>
      </c>
      <c r="G5" s="408">
        <v>32979</v>
      </c>
      <c r="H5" s="408"/>
      <c r="I5" s="408">
        <v>21351</v>
      </c>
      <c r="J5" s="432">
        <v>32729</v>
      </c>
      <c r="K5" s="408">
        <v>30432</v>
      </c>
    </row>
    <row r="6" spans="1:12" ht="14.25" x14ac:dyDescent="0.2">
      <c r="A6" s="903" t="s">
        <v>474</v>
      </c>
      <c r="B6" s="39">
        <v>1130</v>
      </c>
      <c r="C6" s="408"/>
      <c r="D6" s="408"/>
      <c r="E6" s="477"/>
      <c r="F6" s="477"/>
      <c r="G6" s="429"/>
      <c r="H6" s="429"/>
      <c r="I6" s="429"/>
      <c r="J6" s="429"/>
      <c r="K6" s="429"/>
    </row>
    <row r="7" spans="1:12" x14ac:dyDescent="0.2">
      <c r="A7" s="903" t="s">
        <v>116</v>
      </c>
      <c r="B7" s="258">
        <v>1140</v>
      </c>
      <c r="C7" s="408">
        <v>12606</v>
      </c>
      <c r="D7" s="408"/>
      <c r="E7" s="429"/>
      <c r="F7" s="432"/>
      <c r="G7" s="432"/>
      <c r="H7" s="432"/>
      <c r="I7" s="429"/>
      <c r="J7" s="429"/>
      <c r="K7" s="429"/>
    </row>
    <row r="8" spans="1:12" x14ac:dyDescent="0.2">
      <c r="A8" s="903" t="s">
        <v>475</v>
      </c>
      <c r="B8" s="39">
        <v>1150</v>
      </c>
      <c r="C8" s="477"/>
      <c r="D8" s="477"/>
      <c r="E8" s="503"/>
      <c r="F8" s="503"/>
      <c r="G8" s="414">
        <v>64301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1642726</v>
      </c>
      <c r="D12" s="480">
        <f t="shared" si="0"/>
        <v>269515</v>
      </c>
      <c r="E12" s="480">
        <f t="shared" si="0"/>
        <v>177402</v>
      </c>
      <c r="F12" s="480">
        <f t="shared" si="0"/>
        <v>138455</v>
      </c>
      <c r="G12" s="480">
        <f t="shared" si="0"/>
        <v>97280</v>
      </c>
      <c r="H12" s="480">
        <f t="shared" si="0"/>
        <v>0</v>
      </c>
      <c r="I12" s="480">
        <f t="shared" si="0"/>
        <v>21351</v>
      </c>
      <c r="J12" s="480">
        <f t="shared" si="0"/>
        <v>32729</v>
      </c>
      <c r="K12" s="481">
        <f t="shared" si="0"/>
        <v>30432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29182</v>
      </c>
      <c r="D16" s="408"/>
      <c r="E16" s="408"/>
      <c r="F16" s="408"/>
      <c r="G16" s="408">
        <v>3600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29182</v>
      </c>
      <c r="D18" s="483">
        <f t="shared" ref="D18:K18" si="1">SUM(D14:D17)</f>
        <v>0</v>
      </c>
      <c r="E18" s="483">
        <f t="shared" si="1"/>
        <v>0</v>
      </c>
      <c r="F18" s="483">
        <f t="shared" si="1"/>
        <v>0</v>
      </c>
      <c r="G18" s="483">
        <f t="shared" si="1"/>
        <v>3600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3500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840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348</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4688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6252</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463</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6715</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7820</v>
      </c>
      <c r="D65" s="408">
        <v>1549</v>
      </c>
      <c r="E65" s="408">
        <v>83</v>
      </c>
      <c r="F65" s="432">
        <v>1782</v>
      </c>
      <c r="G65" s="408">
        <v>250</v>
      </c>
      <c r="H65" s="408"/>
      <c r="I65" s="408">
        <v>7766</v>
      </c>
      <c r="J65" s="432">
        <v>1</v>
      </c>
      <c r="K65" s="408">
        <v>964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7820</v>
      </c>
      <c r="D67" s="481">
        <f t="shared" ref="D67:K67" si="2">SUM(D65:D66)</f>
        <v>1549</v>
      </c>
      <c r="E67" s="481">
        <f t="shared" si="2"/>
        <v>83</v>
      </c>
      <c r="F67" s="481">
        <f t="shared" si="2"/>
        <v>1782</v>
      </c>
      <c r="G67" s="481">
        <f t="shared" si="2"/>
        <v>250</v>
      </c>
      <c r="H67" s="481">
        <f t="shared" si="2"/>
        <v>0</v>
      </c>
      <c r="I67" s="481">
        <f t="shared" si="2"/>
        <v>7766</v>
      </c>
      <c r="J67" s="481">
        <f t="shared" si="2"/>
        <v>1</v>
      </c>
      <c r="K67" s="481">
        <f t="shared" si="2"/>
        <v>964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80167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7625</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5427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93219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23817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8426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10526</v>
      </c>
      <c r="D81" s="408"/>
      <c r="E81" s="429"/>
      <c r="F81" s="429"/>
      <c r="G81" s="429"/>
      <c r="H81" s="429"/>
      <c r="I81" s="429"/>
      <c r="J81" s="429"/>
      <c r="K81" s="429"/>
    </row>
    <row r="82" spans="1:11" ht="12.75" customHeight="1" thickBot="1" x14ac:dyDescent="0.25">
      <c r="A82" s="460" t="s">
        <v>275</v>
      </c>
      <c r="B82" s="453"/>
      <c r="C82" s="480">
        <f>SUM(C77:C81)</f>
        <v>42769</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16338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16338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20</v>
      </c>
      <c r="D95" s="479">
        <v>60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4311</v>
      </c>
      <c r="D99" s="408">
        <v>12024</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6130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10461</v>
      </c>
      <c r="D108" s="480">
        <f t="shared" ref="D108:K108" si="3">SUM(D95:D107)</f>
        <v>12084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1847203</v>
      </c>
      <c r="D109" s="489">
        <f t="shared" si="4"/>
        <v>283148</v>
      </c>
      <c r="E109" s="489">
        <f t="shared" si="4"/>
        <v>177485</v>
      </c>
      <c r="F109" s="489">
        <f t="shared" si="4"/>
        <v>146952</v>
      </c>
      <c r="G109" s="489">
        <f t="shared" si="4"/>
        <v>101130</v>
      </c>
      <c r="H109" s="489">
        <f t="shared" si="4"/>
        <v>0</v>
      </c>
      <c r="I109" s="489">
        <f t="shared" si="4"/>
        <v>29117</v>
      </c>
      <c r="J109" s="489">
        <f t="shared" si="4"/>
        <v>32730</v>
      </c>
      <c r="K109" s="439">
        <f t="shared" si="4"/>
        <v>31396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959290</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959290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16198</v>
      </c>
      <c r="D124" s="488"/>
      <c r="E124" s="429"/>
      <c r="F124" s="798"/>
      <c r="G124" s="429"/>
      <c r="H124" s="429"/>
      <c r="I124" s="429"/>
      <c r="J124" s="429"/>
      <c r="K124" s="429"/>
    </row>
    <row r="125" spans="1:11" ht="12.75" customHeight="1" x14ac:dyDescent="0.2">
      <c r="A125" s="903" t="s">
        <v>1772</v>
      </c>
      <c r="B125" s="260">
        <v>3105</v>
      </c>
      <c r="C125" s="408">
        <v>34597</v>
      </c>
      <c r="D125" s="488"/>
      <c r="E125" s="429"/>
      <c r="F125" s="408"/>
      <c r="G125" s="429"/>
      <c r="H125" s="429"/>
      <c r="I125" s="429"/>
      <c r="J125" s="429"/>
      <c r="K125" s="429"/>
    </row>
    <row r="126" spans="1:11" ht="12.75" customHeight="1" x14ac:dyDescent="0.2">
      <c r="A126" s="903" t="s">
        <v>1013</v>
      </c>
      <c r="B126" s="260">
        <v>3110</v>
      </c>
      <c r="C126" s="479">
        <v>51464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102259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179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3489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45179</v>
      </c>
      <c r="G151" s="432"/>
      <c r="H151" s="429"/>
      <c r="I151" s="429"/>
      <c r="J151" s="429"/>
      <c r="K151" s="429"/>
    </row>
    <row r="152" spans="1:11" ht="12.75" customHeight="1" x14ac:dyDescent="0.2">
      <c r="A152" s="903" t="s">
        <v>1224</v>
      </c>
      <c r="B152" s="260">
        <v>3510</v>
      </c>
      <c r="C152" s="479"/>
      <c r="D152" s="408"/>
      <c r="E152" s="488"/>
      <c r="F152" s="408">
        <v>28846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74025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14384</v>
      </c>
      <c r="D158" s="422">
        <v>2000</v>
      </c>
      <c r="E158" s="488"/>
      <c r="F158" s="420">
        <v>3519</v>
      </c>
      <c r="G158" s="420">
        <v>464</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2" t="s">
        <v>459</v>
      </c>
      <c r="B172" s="2273"/>
      <c r="C172" s="914">
        <f t="shared" ref="C172:K172" si="6">SUM(C131,C140,C144,C145:C149,C154,C155:C170,C171)</f>
        <v>120311</v>
      </c>
      <c r="D172" s="914">
        <f t="shared" si="6"/>
        <v>2000</v>
      </c>
      <c r="E172" s="914">
        <f t="shared" si="6"/>
        <v>0</v>
      </c>
      <c r="F172" s="914">
        <f t="shared" si="6"/>
        <v>77544</v>
      </c>
      <c r="G172" s="914">
        <f t="shared" si="6"/>
        <v>464</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1079601</v>
      </c>
      <c r="D173" s="489">
        <f>SUM(D121,D172)</f>
        <v>2000</v>
      </c>
      <c r="E173" s="489">
        <f>SUM(E121,E172)</f>
        <v>0</v>
      </c>
      <c r="F173" s="489">
        <f t="shared" ref="F173:K173" si="7">SUM(F121,F172)</f>
        <v>77544</v>
      </c>
      <c r="G173" s="489">
        <f t="shared" si="7"/>
        <v>464</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4" t="s">
        <v>1864</v>
      </c>
      <c r="B175" s="227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0" t="s">
        <v>901</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1865</v>
      </c>
      <c r="B179" s="227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7817</v>
      </c>
      <c r="D183" s="408"/>
      <c r="E183" s="429"/>
      <c r="F183" s="408"/>
      <c r="G183" s="408"/>
      <c r="H183" s="408"/>
      <c r="I183" s="429"/>
      <c r="J183" s="429"/>
      <c r="K183" s="408"/>
    </row>
    <row r="184" spans="1:11" ht="22.5" customHeight="1" thickBot="1" x14ac:dyDescent="0.25">
      <c r="A184" s="2280" t="s">
        <v>902</v>
      </c>
      <c r="B184" s="2281"/>
      <c r="C184" s="480">
        <f>SUM(C180:C183)</f>
        <v>7817</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1866</v>
      </c>
      <c r="B185" s="227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47825</v>
      </c>
      <c r="D194" s="429"/>
      <c r="E194" s="488"/>
      <c r="F194" s="429"/>
      <c r="G194" s="508"/>
      <c r="H194" s="429"/>
      <c r="I194" s="429"/>
      <c r="J194" s="429"/>
      <c r="K194" s="429"/>
    </row>
    <row r="195" spans="1:11" ht="12.75" customHeight="1" x14ac:dyDescent="0.2">
      <c r="A195" s="903" t="s">
        <v>1214</v>
      </c>
      <c r="B195" s="39">
        <v>4215</v>
      </c>
      <c r="C195" s="479">
        <v>544</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48369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75971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75971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2025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55988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58013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17104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9142</v>
      </c>
      <c r="D270" s="420"/>
      <c r="E270" s="429"/>
      <c r="F270" s="420"/>
      <c r="G270" s="420"/>
      <c r="H270" s="429"/>
      <c r="I270" s="429"/>
      <c r="J270" s="429"/>
      <c r="K270" s="429"/>
    </row>
    <row r="271" spans="1:11" ht="12.75" customHeight="1" thickTop="1" thickBot="1" x14ac:dyDescent="0.25">
      <c r="A271" s="903" t="s">
        <v>436</v>
      </c>
      <c r="B271" s="39">
        <v>4992</v>
      </c>
      <c r="C271" s="493">
        <v>15635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6" t="s">
        <v>1718</v>
      </c>
      <c r="B273" s="2277"/>
      <c r="C273" s="489">
        <f t="shared" ref="C273:H273" si="10">SUM(C191,C201,C211,C216,C224,C228,C229,C259:C272)</f>
        <v>224234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232051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3158855</v>
      </c>
      <c r="D275" s="489">
        <f t="shared" si="12"/>
        <v>285148</v>
      </c>
      <c r="E275" s="489">
        <f t="shared" si="12"/>
        <v>177485</v>
      </c>
      <c r="F275" s="489">
        <f t="shared" si="12"/>
        <v>224496</v>
      </c>
      <c r="G275" s="489">
        <f t="shared" si="12"/>
        <v>101594</v>
      </c>
      <c r="H275" s="489">
        <f t="shared" si="12"/>
        <v>0</v>
      </c>
      <c r="I275" s="489">
        <f t="shared" si="12"/>
        <v>29117</v>
      </c>
      <c r="J275" s="489">
        <f t="shared" si="12"/>
        <v>32730</v>
      </c>
      <c r="K275" s="439">
        <f t="shared" si="12"/>
        <v>31396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 activePane="bottomLeft" state="frozen"/>
      <selection activeCell="A9" sqref="A9"/>
      <selection pane="bottomLeft" activeCell="A9" sqref="A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6" t="s">
        <v>335</v>
      </c>
      <c r="B3" s="228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1027001</v>
      </c>
      <c r="D5" s="408">
        <v>234866</v>
      </c>
      <c r="E5" s="408">
        <v>11414</v>
      </c>
      <c r="F5" s="408">
        <v>40476</v>
      </c>
      <c r="G5" s="408">
        <v>5447</v>
      </c>
      <c r="H5" s="408">
        <v>7681</v>
      </c>
      <c r="I5" s="432"/>
      <c r="J5" s="432"/>
      <c r="K5" s="410">
        <f>SUM(C5:J5)</f>
        <v>1326885</v>
      </c>
      <c r="L5" s="408">
        <v>1342000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67220</v>
      </c>
      <c r="D7" s="432">
        <v>7396</v>
      </c>
      <c r="E7" s="432">
        <v>0</v>
      </c>
      <c r="F7" s="432">
        <v>3184</v>
      </c>
      <c r="G7" s="432">
        <v>854</v>
      </c>
      <c r="H7" s="432"/>
      <c r="I7" s="432"/>
      <c r="J7" s="432"/>
      <c r="K7" s="410">
        <f t="shared" ref="K7:K32" si="0">SUM(C7:J7)</f>
        <v>78654</v>
      </c>
      <c r="L7" s="408">
        <v>82634</v>
      </c>
    </row>
    <row r="8" spans="1:14" x14ac:dyDescent="0.2">
      <c r="A8" s="1754" t="s">
        <v>171</v>
      </c>
      <c r="B8" s="265">
        <v>1200</v>
      </c>
      <c r="C8" s="408">
        <v>353855</v>
      </c>
      <c r="D8" s="408">
        <v>72383</v>
      </c>
      <c r="E8" s="408">
        <v>403</v>
      </c>
      <c r="F8" s="408">
        <v>6388</v>
      </c>
      <c r="G8" s="408">
        <v>681</v>
      </c>
      <c r="H8" s="408"/>
      <c r="I8" s="432"/>
      <c r="J8" s="432"/>
      <c r="K8" s="410">
        <f t="shared" si="0"/>
        <v>433710</v>
      </c>
      <c r="L8" s="408">
        <v>476645</v>
      </c>
    </row>
    <row r="9" spans="1:14" x14ac:dyDescent="0.2">
      <c r="A9" s="1754" t="s">
        <v>818</v>
      </c>
      <c r="B9" s="265" t="s">
        <v>1122</v>
      </c>
      <c r="C9" s="432">
        <v>3892</v>
      </c>
      <c r="D9" s="432"/>
      <c r="E9" s="432"/>
      <c r="F9" s="432"/>
      <c r="G9" s="432"/>
      <c r="H9" s="432"/>
      <c r="I9" s="432"/>
      <c r="J9" s="432"/>
      <c r="K9" s="410">
        <f t="shared" si="0"/>
        <v>3892</v>
      </c>
      <c r="L9" s="408">
        <v>3884</v>
      </c>
    </row>
    <row r="10" spans="1:14" x14ac:dyDescent="0.2">
      <c r="A10" s="1754" t="s">
        <v>819</v>
      </c>
      <c r="B10" s="265">
        <v>1250</v>
      </c>
      <c r="C10" s="408">
        <v>79666</v>
      </c>
      <c r="D10" s="408">
        <v>40954</v>
      </c>
      <c r="E10" s="408"/>
      <c r="F10" s="408">
        <v>168</v>
      </c>
      <c r="G10" s="408"/>
      <c r="H10" s="408"/>
      <c r="I10" s="432"/>
      <c r="J10" s="432"/>
      <c r="K10" s="410">
        <f t="shared" si="0"/>
        <v>120788</v>
      </c>
      <c r="L10" s="408">
        <v>127135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68172</v>
      </c>
      <c r="D13" s="408">
        <v>20221</v>
      </c>
      <c r="E13" s="408">
        <v>8257</v>
      </c>
      <c r="F13" s="408">
        <v>4416</v>
      </c>
      <c r="G13" s="408"/>
      <c r="H13" s="408">
        <v>15684</v>
      </c>
      <c r="I13" s="432"/>
      <c r="J13" s="432"/>
      <c r="K13" s="410">
        <f t="shared" si="0"/>
        <v>116750</v>
      </c>
      <c r="L13" s="408">
        <v>111118</v>
      </c>
    </row>
    <row r="14" spans="1:14" x14ac:dyDescent="0.2">
      <c r="A14" s="1754" t="s">
        <v>1117</v>
      </c>
      <c r="B14" s="265">
        <v>1500</v>
      </c>
      <c r="C14" s="408">
        <v>54299</v>
      </c>
      <c r="D14" s="408">
        <v>3802</v>
      </c>
      <c r="E14" s="408">
        <v>26692</v>
      </c>
      <c r="F14" s="408">
        <v>15299</v>
      </c>
      <c r="G14" s="408">
        <v>0</v>
      </c>
      <c r="H14" s="408">
        <v>4155</v>
      </c>
      <c r="I14" s="432"/>
      <c r="J14" s="432"/>
      <c r="K14" s="410">
        <f t="shared" si="0"/>
        <v>104247</v>
      </c>
      <c r="L14" s="408">
        <v>106445</v>
      </c>
    </row>
    <row r="15" spans="1:14" x14ac:dyDescent="0.2">
      <c r="A15" s="1754" t="s">
        <v>1118</v>
      </c>
      <c r="B15" s="265">
        <v>1600</v>
      </c>
      <c r="C15" s="408">
        <v>4269</v>
      </c>
      <c r="D15" s="408">
        <v>500</v>
      </c>
      <c r="E15" s="408"/>
      <c r="F15" s="408">
        <v>1330</v>
      </c>
      <c r="G15" s="408"/>
      <c r="H15" s="408"/>
      <c r="I15" s="432"/>
      <c r="J15" s="432"/>
      <c r="K15" s="410">
        <f t="shared" si="0"/>
        <v>6099</v>
      </c>
      <c r="L15" s="408">
        <v>5188</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13921</v>
      </c>
      <c r="D17" s="432">
        <v>1765</v>
      </c>
      <c r="E17" s="432">
        <v>292</v>
      </c>
      <c r="F17" s="432">
        <v>214</v>
      </c>
      <c r="G17" s="432"/>
      <c r="H17" s="432">
        <v>0</v>
      </c>
      <c r="I17" s="432"/>
      <c r="J17" s="432"/>
      <c r="K17" s="410">
        <f t="shared" si="0"/>
        <v>16192</v>
      </c>
      <c r="L17" s="408">
        <v>16112</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1406</v>
      </c>
      <c r="I22" s="409"/>
      <c r="J22" s="503"/>
      <c r="K22" s="410">
        <f t="shared" si="0"/>
        <v>1406</v>
      </c>
      <c r="L22" s="435">
        <v>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1672295</v>
      </c>
      <c r="D33" s="411">
        <f t="shared" ref="D33:L33" si="1">SUM(D5:D32)</f>
        <v>381887</v>
      </c>
      <c r="E33" s="411">
        <f t="shared" si="1"/>
        <v>47058</v>
      </c>
      <c r="F33" s="411">
        <f t="shared" si="1"/>
        <v>71475</v>
      </c>
      <c r="G33" s="411">
        <f t="shared" si="1"/>
        <v>6982</v>
      </c>
      <c r="H33" s="411">
        <f t="shared" si="1"/>
        <v>28926</v>
      </c>
      <c r="I33" s="411">
        <f t="shared" si="1"/>
        <v>0</v>
      </c>
      <c r="J33" s="411">
        <f t="shared" si="1"/>
        <v>0</v>
      </c>
      <c r="K33" s="411">
        <f t="shared" si="1"/>
        <v>2208623</v>
      </c>
      <c r="L33" s="411">
        <f t="shared" si="1"/>
        <v>2271161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43216</v>
      </c>
      <c r="D37" s="408">
        <v>11748</v>
      </c>
      <c r="E37" s="408"/>
      <c r="F37" s="408">
        <v>576</v>
      </c>
      <c r="G37" s="408"/>
      <c r="H37" s="408"/>
      <c r="I37" s="432"/>
      <c r="J37" s="432"/>
      <c r="K37" s="410">
        <f t="shared" si="2"/>
        <v>55540</v>
      </c>
      <c r="L37" s="408">
        <v>55705</v>
      </c>
    </row>
    <row r="38" spans="1:14" x14ac:dyDescent="0.2">
      <c r="A38" s="1754" t="s">
        <v>220</v>
      </c>
      <c r="B38" s="265">
        <v>2130</v>
      </c>
      <c r="C38" s="408">
        <v>24349</v>
      </c>
      <c r="D38" s="408">
        <v>36</v>
      </c>
      <c r="E38" s="408">
        <v>156</v>
      </c>
      <c r="F38" s="408">
        <v>1579</v>
      </c>
      <c r="G38" s="408">
        <v>745</v>
      </c>
      <c r="H38" s="408"/>
      <c r="I38" s="432"/>
      <c r="J38" s="432"/>
      <c r="K38" s="410">
        <f t="shared" si="2"/>
        <v>26865</v>
      </c>
      <c r="L38" s="408">
        <v>30350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0</v>
      </c>
      <c r="D40" s="408"/>
      <c r="E40" s="408">
        <v>3970</v>
      </c>
      <c r="F40" s="408"/>
      <c r="G40" s="408"/>
      <c r="H40" s="408"/>
      <c r="I40" s="432"/>
      <c r="J40" s="432"/>
      <c r="K40" s="410">
        <f t="shared" si="2"/>
        <v>3970</v>
      </c>
      <c r="L40" s="408">
        <v>2200</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67565</v>
      </c>
      <c r="D42" s="411">
        <f t="shared" ref="D42:L42" si="3">SUM(D36:D41)</f>
        <v>11784</v>
      </c>
      <c r="E42" s="411">
        <f t="shared" si="3"/>
        <v>4126</v>
      </c>
      <c r="F42" s="411">
        <f t="shared" si="3"/>
        <v>2155</v>
      </c>
      <c r="G42" s="411">
        <f t="shared" si="3"/>
        <v>745</v>
      </c>
      <c r="H42" s="411">
        <f t="shared" si="3"/>
        <v>0</v>
      </c>
      <c r="I42" s="411">
        <f t="shared" si="3"/>
        <v>0</v>
      </c>
      <c r="J42" s="411">
        <f t="shared" si="3"/>
        <v>0</v>
      </c>
      <c r="K42" s="411">
        <f t="shared" si="3"/>
        <v>86375</v>
      </c>
      <c r="L42" s="411">
        <f t="shared" si="3"/>
        <v>88255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v>2706</v>
      </c>
      <c r="E44" s="414">
        <v>11921</v>
      </c>
      <c r="F44" s="414"/>
      <c r="G44" s="414"/>
      <c r="H44" s="414"/>
      <c r="I44" s="432"/>
      <c r="J44" s="432"/>
      <c r="K44" s="416">
        <f>SUM(C44:J44)</f>
        <v>14627</v>
      </c>
      <c r="L44" s="414">
        <v>17117</v>
      </c>
    </row>
    <row r="45" spans="1:14" x14ac:dyDescent="0.2">
      <c r="A45" s="1754" t="s">
        <v>956</v>
      </c>
      <c r="B45" s="265">
        <v>2220</v>
      </c>
      <c r="C45" s="408">
        <v>22216</v>
      </c>
      <c r="D45" s="408">
        <v>33</v>
      </c>
      <c r="E45" s="408">
        <v>49</v>
      </c>
      <c r="F45" s="408">
        <v>1967</v>
      </c>
      <c r="G45" s="408"/>
      <c r="H45" s="408"/>
      <c r="I45" s="432"/>
      <c r="J45" s="432"/>
      <c r="K45" s="416">
        <f>SUM(C45:J45)</f>
        <v>24265</v>
      </c>
      <c r="L45" s="408">
        <v>22910</v>
      </c>
    </row>
    <row r="46" spans="1:14" x14ac:dyDescent="0.2">
      <c r="A46" s="1754" t="s">
        <v>957</v>
      </c>
      <c r="B46" s="265">
        <v>2230</v>
      </c>
      <c r="C46" s="408"/>
      <c r="D46" s="408"/>
      <c r="E46" s="408">
        <v>5667</v>
      </c>
      <c r="F46" s="408"/>
      <c r="G46" s="408"/>
      <c r="H46" s="408"/>
      <c r="I46" s="432"/>
      <c r="J46" s="432"/>
      <c r="K46" s="416">
        <f>SUM(C46:J46)</f>
        <v>5667</v>
      </c>
      <c r="L46" s="408">
        <v>10000</v>
      </c>
    </row>
    <row r="47" spans="1:14" ht="12.75" customHeight="1" thickBot="1" x14ac:dyDescent="0.25">
      <c r="A47" s="877" t="s">
        <v>641</v>
      </c>
      <c r="B47" s="464" t="s">
        <v>33</v>
      </c>
      <c r="C47" s="411">
        <f>SUM(C44:C46)</f>
        <v>22216</v>
      </c>
      <c r="D47" s="411">
        <f t="shared" ref="D47:K47" si="4">SUM(D44:D46)</f>
        <v>2739</v>
      </c>
      <c r="E47" s="411">
        <f t="shared" si="4"/>
        <v>17637</v>
      </c>
      <c r="F47" s="411">
        <f t="shared" si="4"/>
        <v>1967</v>
      </c>
      <c r="G47" s="411">
        <f t="shared" si="4"/>
        <v>0</v>
      </c>
      <c r="H47" s="411">
        <f t="shared" si="4"/>
        <v>0</v>
      </c>
      <c r="I47" s="411">
        <f t="shared" si="4"/>
        <v>0</v>
      </c>
      <c r="J47" s="411">
        <f t="shared" si="4"/>
        <v>0</v>
      </c>
      <c r="K47" s="411">
        <f t="shared" si="4"/>
        <v>44559</v>
      </c>
      <c r="L47" s="411">
        <f>SUM(L44:L46)</f>
        <v>50027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425</v>
      </c>
      <c r="D49" s="414"/>
      <c r="E49" s="414">
        <v>59108</v>
      </c>
      <c r="F49" s="414">
        <v>1015</v>
      </c>
      <c r="G49" s="414"/>
      <c r="H49" s="414">
        <v>2194</v>
      </c>
      <c r="I49" s="432"/>
      <c r="J49" s="432"/>
      <c r="K49" s="416">
        <f>SUM(C49:J49)</f>
        <v>62742</v>
      </c>
      <c r="L49" s="414">
        <v>55755</v>
      </c>
    </row>
    <row r="50" spans="1:14" x14ac:dyDescent="0.2">
      <c r="A50" s="1754" t="s">
        <v>959</v>
      </c>
      <c r="B50" s="265">
        <v>2320</v>
      </c>
      <c r="C50" s="408">
        <v>106003</v>
      </c>
      <c r="D50" s="408">
        <v>43143</v>
      </c>
      <c r="E50" s="408">
        <v>976</v>
      </c>
      <c r="F50" s="408">
        <v>1533</v>
      </c>
      <c r="G50" s="408">
        <v>618</v>
      </c>
      <c r="H50" s="408">
        <v>972</v>
      </c>
      <c r="I50" s="432"/>
      <c r="J50" s="432"/>
      <c r="K50" s="416">
        <f>SUM(C50:J50)</f>
        <v>153245</v>
      </c>
      <c r="L50" s="408">
        <v>153262</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v>21111</v>
      </c>
      <c r="F52" s="683"/>
      <c r="G52" s="683"/>
      <c r="H52" s="683"/>
      <c r="I52" s="683"/>
      <c r="J52" s="683"/>
      <c r="K52" s="416">
        <f>SUM(C52:J52)</f>
        <v>21111</v>
      </c>
      <c r="L52" s="683">
        <v>13500</v>
      </c>
    </row>
    <row r="53" spans="1:14" ht="12.75" customHeight="1" thickBot="1" x14ac:dyDescent="0.25">
      <c r="A53" s="877" t="s">
        <v>813</v>
      </c>
      <c r="B53" s="464" t="s">
        <v>34</v>
      </c>
      <c r="C53" s="411">
        <f>SUM(C49:C52)</f>
        <v>106428</v>
      </c>
      <c r="D53" s="411">
        <f t="shared" ref="D53:L53" si="5">SUM(D49:D52)</f>
        <v>43143</v>
      </c>
      <c r="E53" s="411">
        <f t="shared" si="5"/>
        <v>81195</v>
      </c>
      <c r="F53" s="411">
        <f t="shared" si="5"/>
        <v>2548</v>
      </c>
      <c r="G53" s="411">
        <f t="shared" si="5"/>
        <v>618</v>
      </c>
      <c r="H53" s="411">
        <f t="shared" si="5"/>
        <v>3166</v>
      </c>
      <c r="I53" s="411">
        <f t="shared" si="5"/>
        <v>0</v>
      </c>
      <c r="J53" s="411">
        <f t="shared" si="5"/>
        <v>0</v>
      </c>
      <c r="K53" s="411">
        <f t="shared" si="5"/>
        <v>237098</v>
      </c>
      <c r="L53" s="411">
        <f t="shared" si="5"/>
        <v>222517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141620</v>
      </c>
      <c r="D55" s="414">
        <v>48204</v>
      </c>
      <c r="E55" s="414">
        <v>9935</v>
      </c>
      <c r="F55" s="414">
        <v>1469</v>
      </c>
      <c r="G55" s="414"/>
      <c r="H55" s="414">
        <v>292</v>
      </c>
      <c r="I55" s="432"/>
      <c r="J55" s="432"/>
      <c r="K55" s="416">
        <f>SUM(C55:J55)</f>
        <v>201520</v>
      </c>
      <c r="L55" s="414">
        <v>199068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141620</v>
      </c>
      <c r="D57" s="417">
        <f t="shared" ref="D57:K57" si="6">SUM(D55:D56)</f>
        <v>48204</v>
      </c>
      <c r="E57" s="417">
        <f t="shared" si="6"/>
        <v>9935</v>
      </c>
      <c r="F57" s="417">
        <f t="shared" si="6"/>
        <v>1469</v>
      </c>
      <c r="G57" s="417">
        <f t="shared" si="6"/>
        <v>0</v>
      </c>
      <c r="H57" s="417">
        <f t="shared" si="6"/>
        <v>292</v>
      </c>
      <c r="I57" s="417">
        <f t="shared" si="6"/>
        <v>0</v>
      </c>
      <c r="J57" s="417">
        <f t="shared" si="6"/>
        <v>0</v>
      </c>
      <c r="K57" s="417">
        <f t="shared" si="6"/>
        <v>201520</v>
      </c>
      <c r="L57" s="411">
        <f>SUM(L55:L56)</f>
        <v>199068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41808</v>
      </c>
      <c r="D60" s="408">
        <v>6272</v>
      </c>
      <c r="E60" s="408">
        <v>1282</v>
      </c>
      <c r="F60" s="408">
        <v>1041</v>
      </c>
      <c r="G60" s="408"/>
      <c r="H60" s="408">
        <v>0</v>
      </c>
      <c r="I60" s="432"/>
      <c r="J60" s="432"/>
      <c r="K60" s="416">
        <f t="shared" si="7"/>
        <v>50403</v>
      </c>
      <c r="L60" s="408">
        <v>49750</v>
      </c>
      <c r="M60" s="14"/>
      <c r="N60" s="14"/>
    </row>
    <row r="61" spans="1:14" s="15" customFormat="1" x14ac:dyDescent="0.2">
      <c r="A61" s="1754" t="s">
        <v>219</v>
      </c>
      <c r="B61" s="265">
        <v>2540</v>
      </c>
      <c r="C61" s="408"/>
      <c r="D61" s="408"/>
      <c r="E61" s="408"/>
      <c r="F61" s="408">
        <v>60228</v>
      </c>
      <c r="G61" s="408"/>
      <c r="H61" s="408"/>
      <c r="I61" s="432"/>
      <c r="J61" s="432"/>
      <c r="K61" s="416">
        <f t="shared" si="7"/>
        <v>60228</v>
      </c>
      <c r="L61" s="408">
        <v>68000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46612</v>
      </c>
      <c r="D63" s="408">
        <v>6282</v>
      </c>
      <c r="E63" s="408">
        <v>2206</v>
      </c>
      <c r="F63" s="408">
        <v>83000</v>
      </c>
      <c r="G63" s="408">
        <v>7218</v>
      </c>
      <c r="H63" s="408">
        <v>250</v>
      </c>
      <c r="I63" s="432"/>
      <c r="J63" s="432"/>
      <c r="K63" s="416">
        <f t="shared" si="7"/>
        <v>145568</v>
      </c>
      <c r="L63" s="408">
        <v>144239</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88420</v>
      </c>
      <c r="D65" s="411">
        <f t="shared" ref="D65:L65" si="8">SUM(D59:D64)</f>
        <v>12554</v>
      </c>
      <c r="E65" s="411">
        <f t="shared" si="8"/>
        <v>3488</v>
      </c>
      <c r="F65" s="411">
        <f t="shared" si="8"/>
        <v>144269</v>
      </c>
      <c r="G65" s="411">
        <f t="shared" si="8"/>
        <v>7218</v>
      </c>
      <c r="H65" s="411">
        <f t="shared" si="8"/>
        <v>250</v>
      </c>
      <c r="I65" s="411">
        <f t="shared" si="8"/>
        <v>0</v>
      </c>
      <c r="J65" s="411">
        <f t="shared" si="8"/>
        <v>0</v>
      </c>
      <c r="K65" s="411">
        <f t="shared" si="8"/>
        <v>256199</v>
      </c>
      <c r="L65" s="411">
        <f t="shared" si="8"/>
        <v>261989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v>5258</v>
      </c>
      <c r="G73" s="419">
        <v>2559</v>
      </c>
      <c r="H73" s="419"/>
      <c r="I73" s="425"/>
      <c r="J73" s="425"/>
      <c r="K73" s="411">
        <f>SUM(C73:J73)</f>
        <v>7817</v>
      </c>
      <c r="L73" s="420">
        <v>32000</v>
      </c>
      <c r="M73" s="14"/>
      <c r="N73" s="14"/>
    </row>
    <row r="74" spans="1:14" ht="12.75" customHeight="1" thickTop="1" thickBot="1" x14ac:dyDescent="0.25">
      <c r="A74" s="877" t="s">
        <v>952</v>
      </c>
      <c r="B74" s="1745">
        <v>2000</v>
      </c>
      <c r="C74" s="421">
        <f>SUM(C42,C47,C53,C57,C65,C72,C73)</f>
        <v>426249</v>
      </c>
      <c r="D74" s="421">
        <f t="shared" ref="D74:K74" si="10">SUM(D42,D47,D53,D57,D65,D72,D73)</f>
        <v>118424</v>
      </c>
      <c r="E74" s="421">
        <f t="shared" si="10"/>
        <v>116381</v>
      </c>
      <c r="F74" s="421">
        <f t="shared" si="10"/>
        <v>157666</v>
      </c>
      <c r="G74" s="421">
        <f t="shared" si="10"/>
        <v>11140</v>
      </c>
      <c r="H74" s="421">
        <f t="shared" si="10"/>
        <v>3708</v>
      </c>
      <c r="I74" s="421">
        <f t="shared" si="10"/>
        <v>0</v>
      </c>
      <c r="J74" s="421">
        <f t="shared" si="10"/>
        <v>0</v>
      </c>
      <c r="K74" s="421">
        <f t="shared" si="10"/>
        <v>833568</v>
      </c>
      <c r="L74" s="421">
        <f>SUM(L42,L47,L53,L57,L65,L72,L73)</f>
        <v>853856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700</v>
      </c>
      <c r="F78" s="409"/>
      <c r="G78" s="409"/>
      <c r="H78" s="423">
        <v>4799</v>
      </c>
      <c r="I78" s="503"/>
      <c r="J78" s="503"/>
      <c r="K78" s="410">
        <f t="shared" ref="K78:K83" si="11">SUM(C78:J78)</f>
        <v>5499</v>
      </c>
      <c r="L78" s="414">
        <v>7865</v>
      </c>
    </row>
    <row r="79" spans="1:14" x14ac:dyDescent="0.2">
      <c r="A79" s="1754" t="s">
        <v>344</v>
      </c>
      <c r="B79" s="265">
        <v>4120</v>
      </c>
      <c r="C79" s="409"/>
      <c r="D79" s="409"/>
      <c r="E79" s="408">
        <v>165586</v>
      </c>
      <c r="F79" s="409"/>
      <c r="G79" s="409"/>
      <c r="H79" s="408"/>
      <c r="I79" s="503"/>
      <c r="J79" s="503"/>
      <c r="K79" s="410">
        <f t="shared" si="11"/>
        <v>165586</v>
      </c>
      <c r="L79" s="408">
        <v>133232</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166286</v>
      </c>
      <c r="F84" s="409"/>
      <c r="G84" s="409"/>
      <c r="H84" s="411">
        <f>SUM(H78:H83)</f>
        <v>4799</v>
      </c>
      <c r="I84" s="503"/>
      <c r="J84" s="503"/>
      <c r="K84" s="411">
        <f>SUM(K78:K83)</f>
        <v>171085</v>
      </c>
      <c r="L84" s="411">
        <f>SUM(L78:L83)</f>
        <v>141097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145933</v>
      </c>
      <c r="I86" s="503"/>
      <c r="J86" s="503"/>
      <c r="K86" s="516">
        <f t="shared" ref="K86:K98" si="12">H86</f>
        <v>145933</v>
      </c>
      <c r="L86" s="438">
        <v>80000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145933</v>
      </c>
      <c r="I92" s="503"/>
      <c r="J92" s="503"/>
      <c r="K92" s="516">
        <f t="shared" si="12"/>
        <v>145933</v>
      </c>
      <c r="L92" s="1052">
        <f>SUM(L85:L91)</f>
        <v>80000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166286</v>
      </c>
      <c r="F102" s="409"/>
      <c r="G102" s="409"/>
      <c r="H102" s="421">
        <f>SUM(H84,H92,H100,H101)</f>
        <v>150732</v>
      </c>
      <c r="I102" s="503"/>
      <c r="J102" s="503"/>
      <c r="K102" s="421">
        <f>SUM(K84,K92,K100,K101)</f>
        <v>317018</v>
      </c>
      <c r="L102" s="421">
        <f>SUM(L84,L92,L100,L101)</f>
        <v>221097</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2098544</v>
      </c>
      <c r="D114" s="411">
        <f t="shared" ref="D114:K114" si="13">SUM(D33,D74,D75,D102,D112,D113)</f>
        <v>500311</v>
      </c>
      <c r="E114" s="411">
        <f t="shared" si="13"/>
        <v>329725</v>
      </c>
      <c r="F114" s="411">
        <f t="shared" si="13"/>
        <v>229141</v>
      </c>
      <c r="G114" s="411">
        <f t="shared" si="13"/>
        <v>18122</v>
      </c>
      <c r="H114" s="411">
        <f>SUM(H33,H74,H75,H102,H112,H113)</f>
        <v>183366</v>
      </c>
      <c r="I114" s="411">
        <f t="shared" si="13"/>
        <v>0</v>
      </c>
      <c r="J114" s="411">
        <f t="shared" si="13"/>
        <v>0</v>
      </c>
      <c r="K114" s="411">
        <f t="shared" si="13"/>
        <v>3359209</v>
      </c>
      <c r="L114" s="411">
        <f>SUM(L33,L74,L75,L102,L112,L113)</f>
        <v>3346114</v>
      </c>
    </row>
    <row r="115" spans="1:14" ht="23.25" thickTop="1" x14ac:dyDescent="0.2">
      <c r="A115" s="1766" t="s">
        <v>1155</v>
      </c>
      <c r="B115" s="882"/>
      <c r="C115" s="412"/>
      <c r="D115" s="412"/>
      <c r="E115" s="412"/>
      <c r="F115" s="412"/>
      <c r="G115" s="412"/>
      <c r="H115" s="412"/>
      <c r="I115" s="412"/>
      <c r="J115" s="412"/>
      <c r="K115" s="436">
        <f>'Revenues 9-14'!C275-'Expenditures 15-22'!K114</f>
        <v>-200354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93179</v>
      </c>
      <c r="D124" s="408">
        <v>6586</v>
      </c>
      <c r="E124" s="408">
        <v>100812</v>
      </c>
      <c r="F124" s="408">
        <v>24507</v>
      </c>
      <c r="G124" s="408">
        <v>16871</v>
      </c>
      <c r="H124" s="408"/>
      <c r="I124" s="432"/>
      <c r="J124" s="432"/>
      <c r="K124" s="411">
        <f>SUM(C124:J124)</f>
        <v>241955</v>
      </c>
      <c r="L124" s="408">
        <v>275020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93179</v>
      </c>
      <c r="D127" s="411">
        <f t="shared" ref="D127:L127" si="14">SUM(D122:D126)</f>
        <v>6586</v>
      </c>
      <c r="E127" s="411">
        <f t="shared" si="14"/>
        <v>100812</v>
      </c>
      <c r="F127" s="411">
        <f t="shared" si="14"/>
        <v>24507</v>
      </c>
      <c r="G127" s="411">
        <f t="shared" si="14"/>
        <v>16871</v>
      </c>
      <c r="H127" s="411">
        <f t="shared" si="14"/>
        <v>0</v>
      </c>
      <c r="I127" s="411">
        <f t="shared" si="14"/>
        <v>0</v>
      </c>
      <c r="J127" s="411">
        <f t="shared" si="14"/>
        <v>0</v>
      </c>
      <c r="K127" s="411">
        <f t="shared" si="14"/>
        <v>241955</v>
      </c>
      <c r="L127" s="411">
        <f t="shared" si="14"/>
        <v>275020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93179</v>
      </c>
      <c r="D129" s="421">
        <f t="shared" ref="D129:L129" si="15">SUM(D120,D127,D128)</f>
        <v>6586</v>
      </c>
      <c r="E129" s="421">
        <f t="shared" si="15"/>
        <v>100812</v>
      </c>
      <c r="F129" s="421">
        <f t="shared" si="15"/>
        <v>24507</v>
      </c>
      <c r="G129" s="421">
        <f t="shared" si="15"/>
        <v>16871</v>
      </c>
      <c r="H129" s="421">
        <f t="shared" si="15"/>
        <v>0</v>
      </c>
      <c r="I129" s="421">
        <f t="shared" si="15"/>
        <v>0</v>
      </c>
      <c r="J129" s="421">
        <f t="shared" si="15"/>
        <v>0</v>
      </c>
      <c r="K129" s="421">
        <f t="shared" si="15"/>
        <v>241955</v>
      </c>
      <c r="L129" s="421">
        <f t="shared" si="15"/>
        <v>275020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5" t="s">
        <v>705</v>
      </c>
      <c r="B150" s="2296"/>
      <c r="C150" s="411">
        <f>SUM(C129,C130,C138,C148,C149)</f>
        <v>93179</v>
      </c>
      <c r="D150" s="411">
        <f t="shared" ref="D150:K150" si="16">SUM(D129,D130,D138,D148,D149)</f>
        <v>6586</v>
      </c>
      <c r="E150" s="411">
        <f t="shared" si="16"/>
        <v>100812</v>
      </c>
      <c r="F150" s="411">
        <f t="shared" si="16"/>
        <v>24507</v>
      </c>
      <c r="G150" s="411">
        <f t="shared" si="16"/>
        <v>16871</v>
      </c>
      <c r="H150" s="411">
        <f t="shared" si="16"/>
        <v>0</v>
      </c>
      <c r="I150" s="411">
        <f t="shared" si="16"/>
        <v>0</v>
      </c>
      <c r="J150" s="411">
        <f t="shared" si="16"/>
        <v>0</v>
      </c>
      <c r="K150" s="411">
        <f t="shared" si="16"/>
        <v>241955</v>
      </c>
      <c r="L150" s="411">
        <f>SUM(L129,L130,L138,L148,L149)</f>
        <v>275020</v>
      </c>
    </row>
    <row r="151" spans="1:14" ht="12.75" customHeight="1" thickTop="1" x14ac:dyDescent="0.2">
      <c r="A151" s="2291" t="s">
        <v>1378</v>
      </c>
      <c r="B151" s="2292"/>
      <c r="C151" s="412"/>
      <c r="D151" s="412"/>
      <c r="E151" s="412"/>
      <c r="F151" s="412"/>
      <c r="G151" s="412"/>
      <c r="H151" s="412"/>
      <c r="I151" s="412"/>
      <c r="J151" s="409"/>
      <c r="K151" s="436">
        <f>'Revenues 9-14'!D275-'Expenditures 15-22'!K150</f>
        <v>43193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7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84826</v>
      </c>
      <c r="I163" s="409"/>
      <c r="J163" s="409"/>
      <c r="K163" s="410">
        <f>SUM(C163:H163)</f>
        <v>84826</v>
      </c>
      <c r="L163" s="1804">
        <v>95600</v>
      </c>
    </row>
    <row r="164" spans="1:14" ht="33.75" customHeight="1" x14ac:dyDescent="0.2">
      <c r="A164" s="1774" t="s">
        <v>290</v>
      </c>
      <c r="B164" s="532" t="s">
        <v>32</v>
      </c>
      <c r="C164" s="409"/>
      <c r="D164" s="409"/>
      <c r="E164" s="409"/>
      <c r="F164" s="409"/>
      <c r="G164" s="409"/>
      <c r="H164" s="1807">
        <v>93000</v>
      </c>
      <c r="I164" s="409"/>
      <c r="J164" s="409"/>
      <c r="K164" s="410">
        <f>SUM(C164:J164)</f>
        <v>93000</v>
      </c>
      <c r="L164" s="1807">
        <v>63000</v>
      </c>
    </row>
    <row r="165" spans="1:14" ht="13.5" customHeight="1" thickBot="1" x14ac:dyDescent="0.25">
      <c r="A165" s="1758" t="s">
        <v>865</v>
      </c>
      <c r="B165" s="533" t="s">
        <v>87</v>
      </c>
      <c r="C165" s="409"/>
      <c r="D165" s="409"/>
      <c r="E165" s="422">
        <v>500</v>
      </c>
      <c r="F165" s="409"/>
      <c r="G165" s="409"/>
      <c r="H165" s="1807"/>
      <c r="I165" s="503"/>
      <c r="J165" s="409"/>
      <c r="K165" s="410">
        <f>SUM(C165:J165)</f>
        <v>500</v>
      </c>
      <c r="L165" s="1807"/>
    </row>
    <row r="166" spans="1:14" ht="12.75" customHeight="1" thickTop="1" thickBot="1" x14ac:dyDescent="0.25">
      <c r="A166" s="877" t="s">
        <v>724</v>
      </c>
      <c r="B166" s="464" t="s">
        <v>571</v>
      </c>
      <c r="C166" s="409"/>
      <c r="D166" s="409"/>
      <c r="E166" s="424">
        <f>SUM(E162,E163,E164,E165)</f>
        <v>500</v>
      </c>
      <c r="F166" s="409"/>
      <c r="G166" s="409"/>
      <c r="H166" s="421">
        <f>SUM(H162,H163,H164,H165)</f>
        <v>177826</v>
      </c>
      <c r="I166" s="433"/>
      <c r="J166" s="409"/>
      <c r="K166" s="421">
        <f>SUM(K162,K163,K164,K165)</f>
        <v>178326</v>
      </c>
      <c r="L166" s="421">
        <f>SUM(L162,L163,L164,L165)</f>
        <v>158600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500</v>
      </c>
      <c r="F168" s="409"/>
      <c r="G168" s="409"/>
      <c r="H168" s="421">
        <f>SUM(H154,H166,H167)</f>
        <v>177826</v>
      </c>
      <c r="I168" s="433"/>
      <c r="J168" s="409"/>
      <c r="K168" s="421">
        <f>SUM(K154,K166,K167)</f>
        <v>178326</v>
      </c>
      <c r="L168" s="421">
        <f>SUM(L154,L166,L167)</f>
        <v>158600</v>
      </c>
    </row>
    <row r="169" spans="1:14" ht="23.25" thickTop="1" x14ac:dyDescent="0.2">
      <c r="A169" s="1766" t="s">
        <v>1155</v>
      </c>
      <c r="B169" s="463"/>
      <c r="C169" s="409"/>
      <c r="D169" s="409"/>
      <c r="E169" s="409"/>
      <c r="F169" s="409"/>
      <c r="G169" s="409"/>
      <c r="H169" s="412"/>
      <c r="I169" s="409"/>
      <c r="J169" s="409"/>
      <c r="K169" s="436">
        <f>'Revenues 9-14'!E275-'Expenditures 15-22'!K168</f>
        <v>-841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136534</v>
      </c>
      <c r="D176" s="408">
        <v>12656</v>
      </c>
      <c r="E176" s="408">
        <v>60405</v>
      </c>
      <c r="F176" s="408">
        <v>30159</v>
      </c>
      <c r="G176" s="408">
        <v>16759</v>
      </c>
      <c r="H176" s="408"/>
      <c r="I176" s="432"/>
      <c r="J176" s="432"/>
      <c r="K176" s="410">
        <f>SUM(C176:J176)</f>
        <v>256513</v>
      </c>
      <c r="L176" s="408">
        <v>239139</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136534</v>
      </c>
      <c r="D178" s="421">
        <f t="shared" ref="D178:J178" si="17">SUM(D174,D176,D177)</f>
        <v>12656</v>
      </c>
      <c r="E178" s="421">
        <f t="shared" si="17"/>
        <v>60405</v>
      </c>
      <c r="F178" s="421">
        <f t="shared" si="17"/>
        <v>30159</v>
      </c>
      <c r="G178" s="421">
        <f t="shared" si="17"/>
        <v>16759</v>
      </c>
      <c r="H178" s="421">
        <f t="shared" si="17"/>
        <v>0</v>
      </c>
      <c r="I178" s="421">
        <f t="shared" si="17"/>
        <v>0</v>
      </c>
      <c r="J178" s="421">
        <f t="shared" si="17"/>
        <v>0</v>
      </c>
      <c r="K178" s="421">
        <f>SUM(K174,K176,K177)</f>
        <v>256513</v>
      </c>
      <c r="L178" s="421">
        <f>SUM(L174, L176:L177)</f>
        <v>239139</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4758</v>
      </c>
      <c r="F183" s="409"/>
      <c r="G183" s="409"/>
      <c r="H183" s="408"/>
      <c r="I183" s="503"/>
      <c r="J183" s="409"/>
      <c r="K183" s="410">
        <f t="shared" si="18"/>
        <v>4758</v>
      </c>
      <c r="L183" s="408">
        <v>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4758</v>
      </c>
      <c r="F188" s="409"/>
      <c r="G188" s="409"/>
      <c r="H188" s="411">
        <f>SUM(H182:H187)</f>
        <v>0</v>
      </c>
      <c r="I188" s="503"/>
      <c r="J188" s="409"/>
      <c r="K188" s="411">
        <f>SUM(K182:K187)</f>
        <v>4758</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4758</v>
      </c>
      <c r="F190" s="409"/>
      <c r="G190" s="409"/>
      <c r="H190" s="421">
        <f>SUM(H188,H189)</f>
        <v>0</v>
      </c>
      <c r="I190" s="503"/>
      <c r="J190" s="409"/>
      <c r="K190" s="421">
        <f>SUM(K188,K189)</f>
        <v>4758</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136534</v>
      </c>
      <c r="D204" s="411">
        <f>SUM(D178,D179)</f>
        <v>12656</v>
      </c>
      <c r="E204" s="411">
        <f>SUM(E178,E179,E190)</f>
        <v>65163</v>
      </c>
      <c r="F204" s="411">
        <f>SUM(F178,F179)</f>
        <v>30159</v>
      </c>
      <c r="G204" s="411">
        <f>SUM(G178,G179)</f>
        <v>16759</v>
      </c>
      <c r="H204" s="411">
        <f>SUM(H178,H179,H190,H202,H203)</f>
        <v>0</v>
      </c>
      <c r="I204" s="411">
        <f>SUM(I178,I179)</f>
        <v>0</v>
      </c>
      <c r="J204" s="411">
        <f>SUM(J178,J179)</f>
        <v>0</v>
      </c>
      <c r="K204" s="410">
        <f>SUM(K178,K179,K190,K202,K203)</f>
        <v>261271</v>
      </c>
      <c r="L204" s="411">
        <f>SUM(L178,L179,L190,L202,L203)</f>
        <v>239139</v>
      </c>
    </row>
    <row r="205" spans="1:14" ht="23.25" thickTop="1" x14ac:dyDescent="0.2">
      <c r="A205" s="1766" t="s">
        <v>1155</v>
      </c>
      <c r="B205" s="463"/>
      <c r="C205" s="412"/>
      <c r="D205" s="412"/>
      <c r="E205" s="412"/>
      <c r="F205" s="412"/>
      <c r="G205" s="412"/>
      <c r="H205" s="412"/>
      <c r="I205" s="409"/>
      <c r="J205" s="409"/>
      <c r="K205" s="436">
        <f>'Revenues 9-14'!F275-'Expenditures 15-22'!K204</f>
        <v>-36775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14221</v>
      </c>
      <c r="E209" s="409"/>
      <c r="F209" s="409"/>
      <c r="G209" s="409"/>
      <c r="H209" s="409"/>
      <c r="I209" s="409"/>
      <c r="J209" s="409"/>
      <c r="K209" s="410">
        <f>D209</f>
        <v>14221</v>
      </c>
      <c r="L209" s="408">
        <v>14588</v>
      </c>
    </row>
    <row r="210" spans="1:12" x14ac:dyDescent="0.2">
      <c r="A210" s="1754" t="s">
        <v>170</v>
      </c>
      <c r="B210" s="265" t="s">
        <v>1121</v>
      </c>
      <c r="C210" s="409"/>
      <c r="D210" s="432">
        <v>2581</v>
      </c>
      <c r="E210" s="409"/>
      <c r="F210" s="409"/>
      <c r="G210" s="409"/>
      <c r="H210" s="409"/>
      <c r="I210" s="409"/>
      <c r="J210" s="409"/>
      <c r="K210" s="410">
        <f t="shared" ref="K210:K222" si="19">D210</f>
        <v>2581</v>
      </c>
      <c r="L210" s="408">
        <v>2607</v>
      </c>
    </row>
    <row r="211" spans="1:12" x14ac:dyDescent="0.2">
      <c r="A211" s="1754" t="s">
        <v>171</v>
      </c>
      <c r="B211" s="265">
        <v>1200</v>
      </c>
      <c r="C211" s="409"/>
      <c r="D211" s="408">
        <v>17498</v>
      </c>
      <c r="E211" s="409"/>
      <c r="F211" s="409"/>
      <c r="G211" s="409"/>
      <c r="H211" s="409"/>
      <c r="I211" s="409"/>
      <c r="J211" s="409"/>
      <c r="K211" s="410">
        <f t="shared" si="19"/>
        <v>17498</v>
      </c>
      <c r="L211" s="408">
        <v>18909</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1155</v>
      </c>
      <c r="E213" s="409"/>
      <c r="F213" s="409"/>
      <c r="G213" s="409"/>
      <c r="H213" s="409"/>
      <c r="I213" s="409"/>
      <c r="J213" s="409"/>
      <c r="K213" s="410">
        <f t="shared" si="19"/>
        <v>1155</v>
      </c>
      <c r="L213" s="408">
        <v>1160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952</v>
      </c>
      <c r="E216" s="409"/>
      <c r="F216" s="409"/>
      <c r="G216" s="409"/>
      <c r="H216" s="409"/>
      <c r="I216" s="409"/>
      <c r="J216" s="409"/>
      <c r="K216" s="410">
        <f t="shared" si="19"/>
        <v>952</v>
      </c>
      <c r="L216" s="408">
        <v>931</v>
      </c>
    </row>
    <row r="217" spans="1:12" x14ac:dyDescent="0.2">
      <c r="A217" s="1754" t="s">
        <v>1117</v>
      </c>
      <c r="B217" s="265">
        <v>1500</v>
      </c>
      <c r="C217" s="409"/>
      <c r="D217" s="408">
        <v>2981</v>
      </c>
      <c r="E217" s="409"/>
      <c r="F217" s="409"/>
      <c r="G217" s="409"/>
      <c r="H217" s="409"/>
      <c r="I217" s="409"/>
      <c r="J217" s="409"/>
      <c r="K217" s="410">
        <f t="shared" si="19"/>
        <v>2981</v>
      </c>
      <c r="L217" s="408">
        <v>2803</v>
      </c>
    </row>
    <row r="218" spans="1:12" x14ac:dyDescent="0.2">
      <c r="A218" s="1754" t="s">
        <v>1118</v>
      </c>
      <c r="B218" s="265">
        <v>1600</v>
      </c>
      <c r="C218" s="409"/>
      <c r="D218" s="408">
        <v>111</v>
      </c>
      <c r="E218" s="409"/>
      <c r="F218" s="409"/>
      <c r="G218" s="409"/>
      <c r="H218" s="409"/>
      <c r="I218" s="409"/>
      <c r="J218" s="409"/>
      <c r="K218" s="410">
        <f t="shared" si="19"/>
        <v>111</v>
      </c>
      <c r="L218" s="408">
        <v>50</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202</v>
      </c>
      <c r="E220" s="409"/>
      <c r="F220" s="409"/>
      <c r="G220" s="409"/>
      <c r="H220" s="409"/>
      <c r="I220" s="409"/>
      <c r="J220" s="409"/>
      <c r="K220" s="410">
        <f t="shared" si="19"/>
        <v>202</v>
      </c>
      <c r="L220" s="408">
        <v>200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39701</v>
      </c>
      <c r="E223" s="409"/>
      <c r="F223" s="409"/>
      <c r="G223" s="409"/>
      <c r="H223" s="409"/>
      <c r="I223" s="409"/>
      <c r="J223" s="409"/>
      <c r="K223" s="411">
        <f>SUM(K209:K222)</f>
        <v>39701</v>
      </c>
      <c r="L223" s="411">
        <f>SUM(L209:L222)</f>
        <v>41248</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611</v>
      </c>
      <c r="E227" s="409"/>
      <c r="F227" s="409"/>
      <c r="G227" s="409"/>
      <c r="H227" s="409"/>
      <c r="I227" s="409"/>
      <c r="J227" s="409"/>
      <c r="K227" s="410">
        <f t="shared" si="20"/>
        <v>611</v>
      </c>
      <c r="L227" s="408">
        <v>630</v>
      </c>
    </row>
    <row r="228" spans="1:12" x14ac:dyDescent="0.2">
      <c r="A228" s="1754" t="s">
        <v>220</v>
      </c>
      <c r="B228" s="265">
        <v>2130</v>
      </c>
      <c r="C228" s="409"/>
      <c r="D228" s="408">
        <v>3269</v>
      </c>
      <c r="E228" s="409"/>
      <c r="F228" s="409"/>
      <c r="G228" s="409"/>
      <c r="H228" s="409"/>
      <c r="I228" s="409"/>
      <c r="J228" s="409"/>
      <c r="K228" s="410">
        <f t="shared" si="20"/>
        <v>3269</v>
      </c>
      <c r="L228" s="408">
        <v>2874</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3880</v>
      </c>
      <c r="E232" s="409"/>
      <c r="F232" s="409"/>
      <c r="G232" s="409"/>
      <c r="H232" s="409"/>
      <c r="I232" s="409"/>
      <c r="J232" s="409"/>
      <c r="K232" s="411">
        <f>SUM(K226:K231)</f>
        <v>3880</v>
      </c>
      <c r="L232" s="411">
        <f>SUM(L226:L231)</f>
        <v>3504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0</v>
      </c>
      <c r="E234" s="409"/>
      <c r="F234" s="409"/>
      <c r="G234" s="409"/>
      <c r="H234" s="409"/>
      <c r="I234" s="409"/>
      <c r="J234" s="409"/>
      <c r="K234" s="416">
        <f>D234</f>
        <v>0</v>
      </c>
      <c r="L234" s="414">
        <v>2888</v>
      </c>
    </row>
    <row r="235" spans="1:12" x14ac:dyDescent="0.2">
      <c r="A235" s="1754" t="s">
        <v>956</v>
      </c>
      <c r="B235" s="265">
        <v>2220</v>
      </c>
      <c r="C235" s="409"/>
      <c r="D235" s="408">
        <v>3121</v>
      </c>
      <c r="E235" s="409"/>
      <c r="F235" s="409"/>
      <c r="G235" s="409"/>
      <c r="H235" s="409"/>
      <c r="I235" s="409"/>
      <c r="J235" s="409"/>
      <c r="K235" s="416">
        <f>D235</f>
        <v>3121</v>
      </c>
      <c r="L235" s="408">
        <v>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3121</v>
      </c>
      <c r="E237" s="409"/>
      <c r="F237" s="409"/>
      <c r="G237" s="409"/>
      <c r="H237" s="409"/>
      <c r="I237" s="409"/>
      <c r="J237" s="409"/>
      <c r="K237" s="411">
        <f>SUM(K234:K236)</f>
        <v>3121</v>
      </c>
      <c r="L237" s="411">
        <f>SUM(L234:L236)</f>
        <v>2888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33</v>
      </c>
      <c r="E239" s="409"/>
      <c r="F239" s="409"/>
      <c r="G239" s="409"/>
      <c r="H239" s="409"/>
      <c r="I239" s="409"/>
      <c r="J239" s="409"/>
      <c r="K239" s="416">
        <f>D239</f>
        <v>33</v>
      </c>
      <c r="L239" s="414">
        <v>33</v>
      </c>
    </row>
    <row r="240" spans="1:12" x14ac:dyDescent="0.2">
      <c r="A240" s="1754" t="s">
        <v>959</v>
      </c>
      <c r="B240" s="265">
        <v>2320</v>
      </c>
      <c r="C240" s="409"/>
      <c r="D240" s="408">
        <v>2881</v>
      </c>
      <c r="E240" s="409"/>
      <c r="F240" s="409"/>
      <c r="G240" s="409"/>
      <c r="H240" s="409"/>
      <c r="I240" s="409"/>
      <c r="J240" s="409"/>
      <c r="K240" s="416">
        <f t="shared" ref="K240:K250" si="21">D240</f>
        <v>2881</v>
      </c>
      <c r="L240" s="408">
        <v>3138</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2914</v>
      </c>
      <c r="E251" s="409"/>
      <c r="F251" s="409"/>
      <c r="G251" s="409"/>
      <c r="H251" s="409"/>
      <c r="I251" s="409"/>
      <c r="J251" s="409"/>
      <c r="K251" s="411">
        <f>SUM(K239:K250)</f>
        <v>2914</v>
      </c>
      <c r="L251" s="411">
        <f>SUM(L239:L250)</f>
        <v>3171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7759</v>
      </c>
      <c r="E253" s="409"/>
      <c r="F253" s="409"/>
      <c r="G253" s="409"/>
      <c r="H253" s="409"/>
      <c r="I253" s="409"/>
      <c r="J253" s="409"/>
      <c r="K253" s="416">
        <f>D253</f>
        <v>7759</v>
      </c>
      <c r="L253" s="414">
        <v>8173</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7759</v>
      </c>
      <c r="E255" s="409"/>
      <c r="F255" s="409"/>
      <c r="G255" s="409"/>
      <c r="H255" s="409"/>
      <c r="I255" s="409"/>
      <c r="J255" s="409"/>
      <c r="K255" s="411">
        <f>SUM(K253:K254)</f>
        <v>7759</v>
      </c>
      <c r="L255" s="411">
        <f>SUM(L253:L254)</f>
        <v>8173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5747</v>
      </c>
      <c r="E258" s="409"/>
      <c r="F258" s="409"/>
      <c r="G258" s="409"/>
      <c r="H258" s="409"/>
      <c r="I258" s="409"/>
      <c r="J258" s="409"/>
      <c r="K258" s="416">
        <f t="shared" ref="K258:K263" si="22">D258</f>
        <v>5747</v>
      </c>
      <c r="L258" s="408">
        <v>5752</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12952</v>
      </c>
      <c r="E260" s="409"/>
      <c r="F260" s="409"/>
      <c r="G260" s="409"/>
      <c r="H260" s="409"/>
      <c r="I260" s="409"/>
      <c r="J260" s="409"/>
      <c r="K260" s="416">
        <f t="shared" si="22"/>
        <v>12952</v>
      </c>
      <c r="L260" s="408">
        <v>11751</v>
      </c>
    </row>
    <row r="261" spans="1:12" x14ac:dyDescent="0.2">
      <c r="A261" s="1754" t="s">
        <v>1107</v>
      </c>
      <c r="B261" s="265">
        <v>2550</v>
      </c>
      <c r="C261" s="409"/>
      <c r="D261" s="408">
        <v>17700</v>
      </c>
      <c r="E261" s="409"/>
      <c r="F261" s="409"/>
      <c r="G261" s="409"/>
      <c r="H261" s="409"/>
      <c r="I261" s="409"/>
      <c r="J261" s="409"/>
      <c r="K261" s="416">
        <f t="shared" si="22"/>
        <v>17700</v>
      </c>
      <c r="L261" s="408">
        <v>17778</v>
      </c>
    </row>
    <row r="262" spans="1:12" x14ac:dyDescent="0.2">
      <c r="A262" s="1754" t="s">
        <v>106</v>
      </c>
      <c r="B262" s="265">
        <v>2560</v>
      </c>
      <c r="C262" s="409"/>
      <c r="D262" s="408">
        <v>6379</v>
      </c>
      <c r="E262" s="409"/>
      <c r="F262" s="409"/>
      <c r="G262" s="409"/>
      <c r="H262" s="409"/>
      <c r="I262" s="409"/>
      <c r="J262" s="409"/>
      <c r="K262" s="416">
        <f t="shared" si="22"/>
        <v>6379</v>
      </c>
      <c r="L262" s="408">
        <v>6361</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42778</v>
      </c>
      <c r="E264" s="409"/>
      <c r="F264" s="409"/>
      <c r="G264" s="409"/>
      <c r="H264" s="409"/>
      <c r="I264" s="409"/>
      <c r="J264" s="409"/>
      <c r="K264" s="411">
        <f>SUM(K257:K263)</f>
        <v>42778</v>
      </c>
      <c r="L264" s="411">
        <f>SUM(L257:L263)</f>
        <v>41642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60452</v>
      </c>
      <c r="E273" s="409"/>
      <c r="F273" s="409"/>
      <c r="G273" s="409"/>
      <c r="H273" s="409"/>
      <c r="I273" s="409"/>
      <c r="J273" s="409"/>
      <c r="K273" s="421">
        <f>SUM(K232,K237,K251,K255,K264,K271,K272)</f>
        <v>60452</v>
      </c>
      <c r="L273" s="421">
        <f>SUM(L232,L237,L251,L255,L264,L271,L272)</f>
        <v>59378</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5" t="s">
        <v>584</v>
      </c>
      <c r="B288" s="2297"/>
      <c r="C288" s="409"/>
      <c r="D288" s="411">
        <f>SUM(D223,D273,D274,D278)</f>
        <v>100153</v>
      </c>
      <c r="E288" s="409"/>
      <c r="F288" s="409"/>
      <c r="G288" s="409"/>
      <c r="H288" s="411">
        <f>H286</f>
        <v>0</v>
      </c>
      <c r="I288" s="409"/>
      <c r="J288" s="409"/>
      <c r="K288" s="411">
        <f>SUM(K223,K273,K274,K278,K286,K287)</f>
        <v>100153</v>
      </c>
      <c r="L288" s="411">
        <f>SUM(L223,L273,L274,L278,L286,L287)</f>
        <v>100626</v>
      </c>
    </row>
    <row r="289" spans="1:14" ht="23.25" thickTop="1" x14ac:dyDescent="0.2">
      <c r="A289" s="891" t="s">
        <v>1155</v>
      </c>
      <c r="B289" s="892"/>
      <c r="C289" s="409"/>
      <c r="D289" s="412"/>
      <c r="E289" s="409"/>
      <c r="F289" s="409"/>
      <c r="G289" s="409"/>
      <c r="H289" s="437"/>
      <c r="I289" s="409"/>
      <c r="J289" s="409"/>
      <c r="K289" s="436">
        <f>'Revenues 9-14'!G275-'Expenditures 15-22'!K288</f>
        <v>1441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3" t="s">
        <v>314</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1155</v>
      </c>
      <c r="B306" s="229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32730</v>
      </c>
      <c r="F313" s="432"/>
      <c r="G313" s="432"/>
      <c r="H313" s="432"/>
      <c r="I313" s="432"/>
      <c r="J313" s="432"/>
      <c r="K313" s="1051">
        <f t="shared" ref="K313:K320" si="24">SUM(C313:J313)</f>
        <v>32730</v>
      </c>
      <c r="L313" s="432">
        <v>19021</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10513</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3326</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32730</v>
      </c>
      <c r="F323" s="1052">
        <f t="shared" si="25"/>
        <v>0</v>
      </c>
      <c r="G323" s="1052">
        <f t="shared" si="25"/>
        <v>0</v>
      </c>
      <c r="H323" s="1052">
        <f t="shared" si="25"/>
        <v>0</v>
      </c>
      <c r="I323" s="1052">
        <f t="shared" si="25"/>
        <v>0</v>
      </c>
      <c r="J323" s="1052">
        <f t="shared" si="25"/>
        <v>0</v>
      </c>
      <c r="K323" s="1052">
        <f>SUM(K312:K322)</f>
        <v>32730</v>
      </c>
      <c r="L323" s="1052">
        <f>SUM(L312:L322)</f>
        <v>32860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32730</v>
      </c>
      <c r="F331" s="1052">
        <f t="shared" si="26"/>
        <v>0</v>
      </c>
      <c r="G331" s="1052">
        <f t="shared" si="26"/>
        <v>0</v>
      </c>
      <c r="H331" s="1052">
        <f>SUM(H323,H329)</f>
        <v>0</v>
      </c>
      <c r="I331" s="1052">
        <f t="shared" si="26"/>
        <v>0</v>
      </c>
      <c r="J331" s="1052">
        <f t="shared" si="26"/>
        <v>0</v>
      </c>
      <c r="K331" s="1052">
        <f>SUM(K323,K329)</f>
        <v>32730</v>
      </c>
      <c r="L331" s="421">
        <f>SUM(L323,L329,L330)</f>
        <v>32860</v>
      </c>
    </row>
    <row r="332" spans="1:14" ht="12.75" customHeight="1" thickTop="1" x14ac:dyDescent="0.2">
      <c r="A332" s="2291" t="s">
        <v>1155</v>
      </c>
      <c r="B332" s="2292"/>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7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18358</v>
      </c>
      <c r="F337" s="408">
        <v>730</v>
      </c>
      <c r="G337" s="408">
        <v>17340</v>
      </c>
      <c r="H337" s="408"/>
      <c r="I337" s="432"/>
      <c r="J337" s="432"/>
      <c r="K337" s="410">
        <f>SUM(C337:J337)</f>
        <v>36428</v>
      </c>
      <c r="L337" s="408">
        <v>36092</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18358</v>
      </c>
      <c r="F339" s="411">
        <f t="shared" si="27"/>
        <v>730</v>
      </c>
      <c r="G339" s="411">
        <f t="shared" si="27"/>
        <v>17340</v>
      </c>
      <c r="H339" s="411">
        <f t="shared" si="27"/>
        <v>0</v>
      </c>
      <c r="I339" s="411">
        <f t="shared" si="27"/>
        <v>0</v>
      </c>
      <c r="J339" s="411">
        <f t="shared" si="27"/>
        <v>0</v>
      </c>
      <c r="K339" s="411">
        <f t="shared" si="27"/>
        <v>36428</v>
      </c>
      <c r="L339" s="411">
        <f t="shared" si="27"/>
        <v>36092</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18358</v>
      </c>
      <c r="F341" s="411">
        <f t="shared" si="28"/>
        <v>730</v>
      </c>
      <c r="G341" s="411">
        <f t="shared" si="28"/>
        <v>17340</v>
      </c>
      <c r="H341" s="411">
        <f t="shared" si="28"/>
        <v>0</v>
      </c>
      <c r="I341" s="411">
        <f t="shared" si="28"/>
        <v>0</v>
      </c>
      <c r="J341" s="411">
        <f t="shared" si="28"/>
        <v>0</v>
      </c>
      <c r="K341" s="411">
        <f t="shared" si="28"/>
        <v>36428</v>
      </c>
      <c r="L341" s="411">
        <f t="shared" si="28"/>
        <v>36092</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18358</v>
      </c>
      <c r="F354" s="411">
        <f t="shared" si="29"/>
        <v>730</v>
      </c>
      <c r="G354" s="411">
        <f t="shared" si="29"/>
        <v>17340</v>
      </c>
      <c r="H354" s="411">
        <f t="shared" si="29"/>
        <v>0</v>
      </c>
      <c r="I354" s="411">
        <f t="shared" si="29"/>
        <v>0</v>
      </c>
      <c r="J354" s="411">
        <f t="shared" si="29"/>
        <v>0</v>
      </c>
      <c r="K354" s="411">
        <f t="shared" si="29"/>
        <v>36428</v>
      </c>
      <c r="L354" s="411">
        <f>SUM(L341,L344,L352,L353)</f>
        <v>36092</v>
      </c>
    </row>
    <row r="355" spans="1:14" ht="23.25" thickTop="1" x14ac:dyDescent="0.2">
      <c r="A355" s="1793" t="s">
        <v>1155</v>
      </c>
      <c r="B355" s="465"/>
      <c r="C355" s="428"/>
      <c r="D355" s="428"/>
      <c r="E355" s="415"/>
      <c r="F355" s="415"/>
      <c r="G355" s="415"/>
      <c r="H355" s="415"/>
      <c r="I355" s="415"/>
      <c r="J355" s="413"/>
      <c r="K355" s="410">
        <f>'Revenues 9-14'!K275-'Expenditures 15-22'!K354</f>
        <v>-5032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A9" sqref="A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1871</v>
      </c>
      <c r="B2" s="827" t="s">
        <v>1984</v>
      </c>
      <c r="C2" s="1074" t="s">
        <v>1985</v>
      </c>
      <c r="D2" s="1074" t="s">
        <v>1986</v>
      </c>
      <c r="E2" s="1074" t="s">
        <v>1987</v>
      </c>
      <c r="F2" s="1074" t="s">
        <v>1988</v>
      </c>
    </row>
    <row r="3" spans="1:6" ht="12" customHeight="1" x14ac:dyDescent="0.2">
      <c r="A3" s="2324"/>
      <c r="B3" s="543"/>
      <c r="C3" s="825"/>
      <c r="D3" s="826" t="s">
        <v>292</v>
      </c>
      <c r="E3" s="825"/>
      <c r="F3" s="826" t="s">
        <v>293</v>
      </c>
    </row>
    <row r="4" spans="1:6" ht="13.7" customHeight="1" x14ac:dyDescent="0.2">
      <c r="A4" s="541" t="s">
        <v>1350</v>
      </c>
      <c r="B4" s="556">
        <f>'Revenues 9-14'!C5</f>
        <v>1630120</v>
      </c>
      <c r="C4" s="508"/>
      <c r="D4" s="557">
        <f>B4-C4</f>
        <v>1630120</v>
      </c>
      <c r="E4" s="508">
        <v>1659981</v>
      </c>
      <c r="F4" s="557">
        <f>E4-C4</f>
        <v>1659981</v>
      </c>
    </row>
    <row r="5" spans="1:6" ht="13.7" customHeight="1" x14ac:dyDescent="0.2">
      <c r="A5" s="541" t="s">
        <v>1016</v>
      </c>
      <c r="B5" s="556">
        <f>'Revenues 9-14'!D5</f>
        <v>269515</v>
      </c>
      <c r="C5" s="508"/>
      <c r="D5" s="557">
        <f t="shared" ref="D5:D18" si="0">B5-C5</f>
        <v>269515</v>
      </c>
      <c r="E5" s="508">
        <v>274449</v>
      </c>
      <c r="F5" s="557">
        <f>E5-C5</f>
        <v>274449</v>
      </c>
    </row>
    <row r="6" spans="1:6" ht="13.7" customHeight="1" x14ac:dyDescent="0.2">
      <c r="A6" s="541" t="s">
        <v>472</v>
      </c>
      <c r="B6" s="556">
        <f>'Revenues 9-14'!E5</f>
        <v>177402</v>
      </c>
      <c r="C6" s="508"/>
      <c r="D6" s="557">
        <f t="shared" si="0"/>
        <v>177402</v>
      </c>
      <c r="E6" s="508">
        <v>178265</v>
      </c>
      <c r="F6" s="557">
        <f t="shared" ref="F6:F18" si="1">E6-C6</f>
        <v>178265</v>
      </c>
    </row>
    <row r="7" spans="1:6" ht="13.7" customHeight="1" x14ac:dyDescent="0.2">
      <c r="A7" s="541" t="s">
        <v>161</v>
      </c>
      <c r="B7" s="556">
        <f>'Revenues 9-14'!F5</f>
        <v>138455</v>
      </c>
      <c r="C7" s="508"/>
      <c r="D7" s="557">
        <f t="shared" si="0"/>
        <v>138455</v>
      </c>
      <c r="E7" s="508">
        <v>132244</v>
      </c>
      <c r="F7" s="557">
        <f t="shared" si="1"/>
        <v>132244</v>
      </c>
    </row>
    <row r="8" spans="1:6" ht="13.7" customHeight="1" x14ac:dyDescent="0.2">
      <c r="A8" s="541" t="s">
        <v>1380</v>
      </c>
      <c r="B8" s="556">
        <f>'Revenues 9-14'!G5</f>
        <v>32979</v>
      </c>
      <c r="C8" s="508"/>
      <c r="D8" s="557">
        <f t="shared" si="0"/>
        <v>32979</v>
      </c>
      <c r="E8" s="508">
        <v>32308</v>
      </c>
      <c r="F8" s="557">
        <f t="shared" si="1"/>
        <v>32308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21351</v>
      </c>
      <c r="C10" s="508"/>
      <c r="D10" s="557">
        <f t="shared" si="0"/>
        <v>21351</v>
      </c>
      <c r="E10" s="508">
        <v>21661</v>
      </c>
      <c r="F10" s="557">
        <f t="shared" si="1"/>
        <v>21661</v>
      </c>
    </row>
    <row r="11" spans="1:6" x14ac:dyDescent="0.2">
      <c r="A11" s="541" t="s">
        <v>470</v>
      </c>
      <c r="B11" s="556">
        <f>'Revenues 9-14'!J5</f>
        <v>32729</v>
      </c>
      <c r="C11" s="508"/>
      <c r="D11" s="557">
        <f t="shared" si="0"/>
        <v>32729</v>
      </c>
      <c r="E11" s="508">
        <v>32064</v>
      </c>
      <c r="F11" s="557">
        <f t="shared" si="1"/>
        <v>32064</v>
      </c>
    </row>
    <row r="12" spans="1:6" ht="13.7" customHeight="1" x14ac:dyDescent="0.2">
      <c r="A12" s="541" t="s">
        <v>163</v>
      </c>
      <c r="B12" s="556">
        <f>'Revenues 9-14'!K5</f>
        <v>30432</v>
      </c>
      <c r="C12" s="508"/>
      <c r="D12" s="557">
        <f t="shared" si="0"/>
        <v>30432</v>
      </c>
      <c r="E12" s="508">
        <v>31006</v>
      </c>
      <c r="F12" s="557">
        <f t="shared" si="1"/>
        <v>31006</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12606</v>
      </c>
      <c r="C14" s="508"/>
      <c r="D14" s="557">
        <f t="shared" si="0"/>
        <v>12606</v>
      </c>
      <c r="E14" s="508">
        <v>12222</v>
      </c>
      <c r="F14" s="557">
        <f t="shared" si="1"/>
        <v>12222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64301</v>
      </c>
      <c r="C16" s="508"/>
      <c r="D16" s="557">
        <f t="shared" si="0"/>
        <v>64301</v>
      </c>
      <c r="E16" s="508">
        <v>62987</v>
      </c>
      <c r="F16" s="557">
        <f t="shared" si="1"/>
        <v>62987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2409890</v>
      </c>
      <c r="C19" s="558">
        <f>SUM(C4:C18)</f>
        <v>0</v>
      </c>
      <c r="D19" s="558">
        <f>SUM(D4:D18)</f>
        <v>2409890</v>
      </c>
      <c r="E19" s="558">
        <f>SUM(E4:E18)</f>
        <v>2437187</v>
      </c>
      <c r="F19" s="558">
        <f>SUM(F4:F18)</f>
        <v>2437187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9" sqref="A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714</v>
      </c>
      <c r="B1" s="2348"/>
      <c r="C1" s="829"/>
    </row>
    <row r="2" spans="1:7" ht="33.75" customHeight="1" x14ac:dyDescent="0.2">
      <c r="A2" s="2353" t="s">
        <v>1873</v>
      </c>
      <c r="B2" s="2354"/>
      <c r="C2" s="1570" t="s">
        <v>1989</v>
      </c>
      <c r="D2" s="1570" t="s">
        <v>1990</v>
      </c>
      <c r="E2" s="1570" t="s">
        <v>1991</v>
      </c>
      <c r="F2" s="1570" t="s">
        <v>1992</v>
      </c>
    </row>
    <row r="3" spans="1:7" ht="23.25" customHeight="1" x14ac:dyDescent="0.2">
      <c r="A3" s="2358" t="s">
        <v>1304</v>
      </c>
      <c r="B3" s="2359"/>
      <c r="C3" s="2349"/>
      <c r="D3" s="2350"/>
      <c r="E3" s="2350"/>
      <c r="F3" s="2351"/>
    </row>
    <row r="4" spans="1:7" ht="12.75" customHeight="1" thickBot="1" x14ac:dyDescent="0.25">
      <c r="A4" s="2338" t="s">
        <v>715</v>
      </c>
      <c r="B4" s="2355"/>
      <c r="C4" s="917"/>
      <c r="D4" s="917"/>
      <c r="E4" s="917"/>
      <c r="F4" s="1545">
        <f>SUM(C4+D4)-E4</f>
        <v>0</v>
      </c>
    </row>
    <row r="5" spans="1:7" ht="13.5" thickTop="1" x14ac:dyDescent="0.2">
      <c r="A5" s="2356" t="s">
        <v>1300</v>
      </c>
      <c r="B5" s="2341"/>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7" t="s">
        <v>716</v>
      </c>
      <c r="B15" s="2339"/>
      <c r="C15" s="1545">
        <f>SUM(C6:C14)</f>
        <v>0</v>
      </c>
      <c r="D15" s="1545">
        <f>SUM(D6:D14)</f>
        <v>0</v>
      </c>
      <c r="E15" s="1545">
        <f>SUM(E6:E14)</f>
        <v>0</v>
      </c>
      <c r="F15" s="1545">
        <f>SUM(F6:F14)</f>
        <v>0</v>
      </c>
      <c r="G15" s="677"/>
    </row>
    <row r="16" spans="1:7" s="55" customFormat="1" ht="13.5" thickTop="1" x14ac:dyDescent="0.2">
      <c r="A16" s="2352" t="s">
        <v>1301</v>
      </c>
      <c r="B16" s="2341"/>
      <c r="C16" s="2333"/>
      <c r="D16" s="2334"/>
      <c r="E16" s="2334"/>
      <c r="F16" s="2335"/>
    </row>
    <row r="17" spans="1:11" ht="12.75" customHeight="1" thickBot="1" x14ac:dyDescent="0.25">
      <c r="A17" s="2331" t="s">
        <v>67</v>
      </c>
      <c r="B17" s="2332"/>
      <c r="C17" s="1546"/>
      <c r="D17" s="508"/>
      <c r="E17" s="1546"/>
      <c r="F17" s="1545">
        <f>SUM(C17+D17)-E17</f>
        <v>0</v>
      </c>
    </row>
    <row r="18" spans="1:11" ht="12.75" customHeight="1" thickTop="1" thickBot="1" x14ac:dyDescent="0.25">
      <c r="A18" s="2331" t="s">
        <v>7</v>
      </c>
      <c r="B18" s="2332"/>
      <c r="C18" s="1546"/>
      <c r="D18" s="508"/>
      <c r="E18" s="1546"/>
      <c r="F18" s="1545">
        <f>SUM(C18+D18)-E18</f>
        <v>0</v>
      </c>
    </row>
    <row r="19" spans="1:11" ht="12.75" customHeight="1" thickTop="1" thickBot="1" x14ac:dyDescent="0.25">
      <c r="A19" s="2331" t="s">
        <v>447</v>
      </c>
      <c r="B19" s="2332"/>
      <c r="C19" s="1546"/>
      <c r="D19" s="508"/>
      <c r="E19" s="1546"/>
      <c r="F19" s="1545">
        <f>SUM(C19+D19)-E19</f>
        <v>0</v>
      </c>
    </row>
    <row r="20" spans="1:11" ht="12.75" customHeight="1" thickTop="1" thickBot="1" x14ac:dyDescent="0.25">
      <c r="A20" s="2336" t="s">
        <v>516</v>
      </c>
      <c r="B20" s="2337"/>
      <c r="C20" s="1546"/>
      <c r="D20" s="508"/>
      <c r="E20" s="1546"/>
      <c r="F20" s="1545">
        <f>SUM(C20+D20)-E20</f>
        <v>0</v>
      </c>
    </row>
    <row r="21" spans="1:11" ht="14.25" thickTop="1" thickBot="1" x14ac:dyDescent="0.25">
      <c r="A21" s="2338" t="s">
        <v>717</v>
      </c>
      <c r="B21" s="2339"/>
      <c r="C21" s="1545">
        <f>SUM(C17:C20)</f>
        <v>0</v>
      </c>
      <c r="D21" s="1545">
        <f>SUM(D17:D20)</f>
        <v>0</v>
      </c>
      <c r="E21" s="1545">
        <f>SUM(E17:E20)</f>
        <v>0</v>
      </c>
      <c r="F21" s="1545">
        <f>SUM(F17:F20)</f>
        <v>0</v>
      </c>
      <c r="G21" s="677"/>
    </row>
    <row r="22" spans="1:11" ht="13.5" thickTop="1" x14ac:dyDescent="0.2">
      <c r="A22" s="2340" t="s">
        <v>1302</v>
      </c>
      <c r="B22" s="2341"/>
      <c r="C22" s="2333"/>
      <c r="D22" s="2334"/>
      <c r="E22" s="2334"/>
      <c r="F22" s="2335"/>
    </row>
    <row r="23" spans="1:11" ht="23.25" customHeight="1" thickBot="1" x14ac:dyDescent="0.25">
      <c r="A23" s="2338" t="s">
        <v>718</v>
      </c>
      <c r="B23" s="2339"/>
      <c r="C23" s="917"/>
      <c r="D23" s="917"/>
      <c r="E23" s="917"/>
      <c r="F23" s="1545">
        <f>SUM(C23+D23)-E23</f>
        <v>0</v>
      </c>
      <c r="G23" s="677"/>
    </row>
    <row r="24" spans="1:11" ht="13.5" thickTop="1" x14ac:dyDescent="0.2">
      <c r="A24" s="2340" t="s">
        <v>1303</v>
      </c>
      <c r="B24" s="2341"/>
      <c r="C24" s="2333"/>
      <c r="D24" s="2334"/>
      <c r="E24" s="2334"/>
      <c r="F24" s="2335"/>
    </row>
    <row r="25" spans="1:11" ht="13.5" thickBot="1" x14ac:dyDescent="0.25">
      <c r="A25" s="2338" t="s">
        <v>719</v>
      </c>
      <c r="B25" s="2344"/>
      <c r="C25" s="917"/>
      <c r="D25" s="917"/>
      <c r="E25" s="917"/>
      <c r="F25" s="1545">
        <f>SUM(C25+D25)-E25</f>
        <v>0</v>
      </c>
      <c r="G25" s="677"/>
    </row>
    <row r="26" spans="1:11" ht="13.5" thickTop="1" x14ac:dyDescent="0.2">
      <c r="A26" s="2345" t="s">
        <v>743</v>
      </c>
      <c r="B26" s="2341"/>
      <c r="C26" s="1547"/>
      <c r="D26" s="1547"/>
      <c r="E26" s="1547"/>
      <c r="F26" s="1548"/>
    </row>
    <row r="27" spans="1:11" ht="13.5" thickBot="1" x14ac:dyDescent="0.25">
      <c r="A27" s="2338" t="s">
        <v>1237</v>
      </c>
      <c r="B27" s="2346"/>
      <c r="C27" s="508"/>
      <c r="D27" s="508"/>
      <c r="E27" s="508"/>
      <c r="F27" s="1545">
        <f>SUM(C27+D27)-E27</f>
        <v>0</v>
      </c>
      <c r="G27" s="677"/>
    </row>
    <row r="28" spans="1:11" ht="7.5" customHeight="1" thickTop="1" x14ac:dyDescent="0.2">
      <c r="A28" s="544"/>
    </row>
    <row r="29" spans="1:11" ht="23.25" customHeight="1" x14ac:dyDescent="0.2">
      <c r="A29" s="2342" t="s">
        <v>666</v>
      </c>
      <c r="B29" s="234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2125</v>
      </c>
      <c r="B31" s="650">
        <v>40422</v>
      </c>
      <c r="C31" s="1092">
        <v>460000</v>
      </c>
      <c r="D31" s="1551">
        <v>1</v>
      </c>
      <c r="E31" s="1092">
        <v>460000</v>
      </c>
      <c r="F31" s="1092"/>
      <c r="G31" s="1092"/>
      <c r="H31" s="1092"/>
      <c r="I31" s="1093">
        <f>((E31+F31)-H31)+G31</f>
        <v>460000</v>
      </c>
      <c r="J31" s="1092">
        <v>450403</v>
      </c>
      <c r="K31" s="117"/>
    </row>
    <row r="32" spans="1:11" ht="12" customHeight="1" x14ac:dyDescent="0.2">
      <c r="A32" s="1094" t="s">
        <v>2126</v>
      </c>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t="s">
        <v>2127</v>
      </c>
      <c r="B34" s="650">
        <v>40429</v>
      </c>
      <c r="C34" s="1092">
        <v>730000</v>
      </c>
      <c r="D34" s="1551">
        <v>1</v>
      </c>
      <c r="E34" s="1092">
        <v>730000</v>
      </c>
      <c r="F34" s="1092"/>
      <c r="G34" s="1092"/>
      <c r="H34" s="1092"/>
      <c r="I34" s="1093">
        <f t="shared" si="1"/>
        <v>730000</v>
      </c>
      <c r="J34" s="1092">
        <v>730000</v>
      </c>
      <c r="K34" s="116"/>
    </row>
    <row r="35" spans="1:11" ht="12" customHeight="1" x14ac:dyDescent="0.2">
      <c r="A35" s="1094" t="s">
        <v>2128</v>
      </c>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2129</v>
      </c>
      <c r="B37" s="650">
        <v>42199</v>
      </c>
      <c r="C37" s="432">
        <v>565000</v>
      </c>
      <c r="D37" s="1552">
        <v>4</v>
      </c>
      <c r="E37" s="432">
        <v>502000</v>
      </c>
      <c r="F37" s="432"/>
      <c r="G37" s="432"/>
      <c r="H37" s="432">
        <v>93000</v>
      </c>
      <c r="I37" s="1093">
        <f t="shared" si="1"/>
        <v>409000</v>
      </c>
      <c r="J37" s="432">
        <v>409000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1755000</v>
      </c>
      <c r="D49" s="1550"/>
      <c r="E49" s="1093">
        <f t="shared" ref="E49:J49" si="2">SUM(E31:E48)</f>
        <v>1692000</v>
      </c>
      <c r="F49" s="1093">
        <f t="shared" si="2"/>
        <v>0</v>
      </c>
      <c r="G49" s="1093">
        <f t="shared" si="2"/>
        <v>0</v>
      </c>
      <c r="H49" s="1093">
        <f t="shared" si="2"/>
        <v>93000</v>
      </c>
      <c r="I49" s="1093">
        <f t="shared" si="2"/>
        <v>1599000</v>
      </c>
      <c r="J49" s="1093">
        <f t="shared" si="2"/>
        <v>1589403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5" t="s">
        <v>668</v>
      </c>
      <c r="C52" s="2326"/>
      <c r="D52" s="2326"/>
      <c r="E52" s="123" t="s">
        <v>989</v>
      </c>
      <c r="F52" s="2327"/>
      <c r="G52" s="2328"/>
      <c r="H52" s="117"/>
      <c r="I52" s="117"/>
      <c r="J52" s="120"/>
    </row>
    <row r="53" spans="1:11" ht="11.25" customHeight="1" x14ac:dyDescent="0.2">
      <c r="A53" s="745" t="s">
        <v>1064</v>
      </c>
      <c r="B53" s="124" t="s">
        <v>1105</v>
      </c>
      <c r="C53" s="120"/>
      <c r="D53" s="116"/>
      <c r="E53" s="123" t="s">
        <v>576</v>
      </c>
      <c r="F53" s="2329"/>
      <c r="G53" s="2330"/>
      <c r="H53" s="117"/>
      <c r="I53" s="117"/>
      <c r="J53" s="120"/>
    </row>
    <row r="54" spans="1:11" ht="11.25" customHeight="1" x14ac:dyDescent="0.2">
      <c r="A54" s="746" t="s">
        <v>1065</v>
      </c>
      <c r="B54" s="122" t="s">
        <v>1106</v>
      </c>
      <c r="C54" s="120"/>
      <c r="D54" s="116"/>
      <c r="E54" s="123" t="s">
        <v>577</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9" sqref="A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28"/>
      <c r="I1" s="751"/>
      <c r="J1" s="750"/>
    </row>
    <row r="2" spans="1:11" ht="36.75" x14ac:dyDescent="0.2">
      <c r="A2" s="2382" t="s">
        <v>1874</v>
      </c>
      <c r="B2" s="2383"/>
      <c r="C2" s="2383"/>
      <c r="D2" s="2383"/>
      <c r="E2" s="2384"/>
      <c r="F2" s="1826" t="s">
        <v>1055</v>
      </c>
      <c r="G2" s="1827" t="s">
        <v>100</v>
      </c>
      <c r="H2" s="1827" t="s">
        <v>471</v>
      </c>
      <c r="I2" s="1827" t="s">
        <v>1354</v>
      </c>
      <c r="J2" s="1827" t="s">
        <v>1000</v>
      </c>
      <c r="K2" s="1827" t="s">
        <v>144</v>
      </c>
    </row>
    <row r="3" spans="1:11" x14ac:dyDescent="0.2">
      <c r="A3" s="2385" t="s">
        <v>1997</v>
      </c>
      <c r="B3" s="2386"/>
      <c r="C3" s="2386"/>
      <c r="D3" s="2386"/>
      <c r="E3" s="2387"/>
      <c r="F3" s="254"/>
      <c r="G3" s="559"/>
      <c r="H3" s="559"/>
      <c r="I3" s="559"/>
      <c r="J3" s="1205"/>
      <c r="K3" s="1205"/>
    </row>
    <row r="4" spans="1:11" x14ac:dyDescent="0.2">
      <c r="A4" s="2388" t="s">
        <v>427</v>
      </c>
      <c r="B4" s="2389"/>
      <c r="C4" s="2389"/>
      <c r="D4" s="2389"/>
      <c r="E4" s="2326"/>
      <c r="F4" s="546"/>
      <c r="G4" s="567"/>
      <c r="H4" s="566"/>
      <c r="I4" s="567"/>
      <c r="J4" s="1183"/>
      <c r="K4" s="1183"/>
    </row>
    <row r="5" spans="1:11" ht="13.5" customHeight="1" x14ac:dyDescent="0.2">
      <c r="A5" s="2363" t="s">
        <v>1236</v>
      </c>
      <c r="B5" s="2364"/>
      <c r="C5" s="2364"/>
      <c r="D5" s="2364"/>
      <c r="E5" s="2365"/>
      <c r="F5" s="1139" t="s">
        <v>992</v>
      </c>
      <c r="G5" s="565"/>
      <c r="H5" s="559">
        <v>12606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6130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3489</v>
      </c>
    </row>
    <row r="10" spans="1:11" ht="12" customHeight="1" x14ac:dyDescent="0.2">
      <c r="A10" s="2366" t="s">
        <v>1840</v>
      </c>
      <c r="B10" s="2367"/>
      <c r="C10" s="2367"/>
      <c r="D10" s="2367"/>
      <c r="E10" s="2368"/>
      <c r="F10" s="1271" t="s">
        <v>1008</v>
      </c>
      <c r="G10" s="564"/>
      <c r="H10" s="1272"/>
      <c r="I10" s="559"/>
      <c r="J10" s="1205"/>
      <c r="K10" s="1205"/>
    </row>
    <row r="11" spans="1:11" x14ac:dyDescent="0.2">
      <c r="A11" s="2363" t="s">
        <v>166</v>
      </c>
      <c r="B11" s="2364"/>
      <c r="C11" s="2364"/>
      <c r="D11" s="2364"/>
      <c r="E11" s="236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12606</v>
      </c>
      <c r="I12" s="560">
        <f>SUM(I5:I11)</f>
        <v>0</v>
      </c>
      <c r="J12" s="560">
        <f>SUM(J5:J11)</f>
        <v>0</v>
      </c>
      <c r="K12" s="560">
        <f>SUM(K5:K11)</f>
        <v>9619</v>
      </c>
    </row>
    <row r="13" spans="1:11" ht="12.75" customHeight="1" thickTop="1" x14ac:dyDescent="0.2">
      <c r="A13" s="2390" t="s">
        <v>428</v>
      </c>
      <c r="B13" s="2391"/>
      <c r="C13" s="2391"/>
      <c r="D13" s="2391"/>
      <c r="E13" s="2392"/>
      <c r="F13" s="1140"/>
      <c r="G13" s="561"/>
      <c r="H13" s="562"/>
      <c r="I13" s="563"/>
      <c r="J13" s="563"/>
      <c r="K13" s="563"/>
    </row>
    <row r="14" spans="1:11" x14ac:dyDescent="0.2">
      <c r="A14" s="2372" t="s">
        <v>524</v>
      </c>
      <c r="B14" s="2372"/>
      <c r="C14" s="2372"/>
      <c r="D14" s="2372"/>
      <c r="E14" s="2373"/>
      <c r="F14" s="256" t="s">
        <v>998</v>
      </c>
      <c r="G14" s="564"/>
      <c r="H14" s="559">
        <v>12606</v>
      </c>
      <c r="I14" s="565"/>
      <c r="J14" s="1173"/>
      <c r="K14" s="1205">
        <v>9619</v>
      </c>
    </row>
    <row r="15" spans="1:11" x14ac:dyDescent="0.2">
      <c r="A15" s="2364" t="s">
        <v>5</v>
      </c>
      <c r="B15" s="2364"/>
      <c r="C15" s="2364"/>
      <c r="D15" s="2364"/>
      <c r="E15" s="2365"/>
      <c r="F15" s="256" t="s">
        <v>999</v>
      </c>
      <c r="G15" s="565"/>
      <c r="H15" s="559"/>
      <c r="I15" s="559"/>
      <c r="J15" s="1205"/>
      <c r="K15" s="1205"/>
    </row>
    <row r="16" spans="1:11" ht="12.75" customHeight="1" x14ac:dyDescent="0.2">
      <c r="A16" s="2364" t="s">
        <v>336</v>
      </c>
      <c r="B16" s="2364"/>
      <c r="C16" s="2364"/>
      <c r="D16" s="2364"/>
      <c r="E16" s="236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3" t="s">
        <v>426</v>
      </c>
      <c r="B18" s="2394"/>
      <c r="C18" s="2394"/>
      <c r="D18" s="2394"/>
      <c r="E18" s="2395"/>
      <c r="F18" s="256" t="s">
        <v>1085</v>
      </c>
      <c r="G18" s="564"/>
      <c r="H18" s="564"/>
      <c r="I18" s="564"/>
      <c r="J18" s="1205"/>
      <c r="K18" s="1191"/>
    </row>
    <row r="19" spans="1:11" ht="25.5" customHeight="1" x14ac:dyDescent="0.2">
      <c r="A19" s="2375" t="s">
        <v>1999</v>
      </c>
      <c r="B19" s="2375"/>
      <c r="C19" s="2375"/>
      <c r="D19" s="2375"/>
      <c r="E19" s="2376"/>
      <c r="F19" s="256" t="s">
        <v>1086</v>
      </c>
      <c r="G19" s="564"/>
      <c r="H19" s="564"/>
      <c r="I19" s="564"/>
      <c r="J19" s="1205"/>
      <c r="K19" s="1191"/>
    </row>
    <row r="20" spans="1:11" ht="12.75" customHeight="1" x14ac:dyDescent="0.2">
      <c r="A20" s="2377" t="s">
        <v>1839</v>
      </c>
      <c r="B20" s="2378"/>
      <c r="C20" s="2378"/>
      <c r="D20" s="2378"/>
      <c r="E20" s="237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7" t="s">
        <v>1841</v>
      </c>
      <c r="B22" s="2367"/>
      <c r="C22" s="2367"/>
      <c r="D22" s="2367"/>
      <c r="E22" s="237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12606</v>
      </c>
      <c r="I23" s="560">
        <f>SUM(I14:I16,I21,I22)</f>
        <v>0</v>
      </c>
      <c r="J23" s="560">
        <f>SUM(J14:J16,J21,J22)</f>
        <v>0</v>
      </c>
      <c r="K23" s="560">
        <f>SUM(K14:K16,K21,K22)</f>
        <v>9619</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9"/>
      <c r="I31" s="2370"/>
      <c r="J31" s="2370"/>
      <c r="K31" s="2370"/>
    </row>
    <row r="32" spans="1:11" x14ac:dyDescent="0.2">
      <c r="A32" s="58"/>
      <c r="B32" s="9"/>
      <c r="C32" s="9"/>
      <c r="D32" s="9"/>
      <c r="E32" s="548"/>
      <c r="F32" s="1146" t="s">
        <v>620</v>
      </c>
      <c r="G32" s="568"/>
      <c r="H32" s="2371"/>
      <c r="I32" s="2370"/>
      <c r="J32" s="2370"/>
      <c r="K32" s="2370"/>
    </row>
    <row r="33" spans="1:11" x14ac:dyDescent="0.2">
      <c r="A33" s="1729" t="s">
        <v>1838</v>
      </c>
      <c r="B33" s="112"/>
      <c r="C33" s="112"/>
      <c r="D33" s="112"/>
      <c r="E33" s="112"/>
      <c r="F33" s="112"/>
      <c r="G33" s="569"/>
      <c r="H33" s="2371"/>
      <c r="I33" s="2370"/>
      <c r="J33" s="2370"/>
      <c r="K33" s="237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7" t="s">
        <v>621</v>
      </c>
      <c r="B41" s="2380"/>
      <c r="C41" s="2380"/>
      <c r="D41" s="2380"/>
      <c r="E41" s="2380"/>
      <c r="F41" s="238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9" sqref="A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6"/>
      <c r="K1" s="2397"/>
      <c r="L1" s="2397"/>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28546</v>
      </c>
      <c r="D5" s="634"/>
      <c r="E5" s="634"/>
      <c r="F5" s="1057">
        <f>(C5+D5)-E5</f>
        <v>28546</v>
      </c>
      <c r="G5" s="630"/>
      <c r="H5" s="636"/>
      <c r="I5" s="636"/>
      <c r="J5" s="636"/>
      <c r="K5" s="641"/>
      <c r="L5" s="1056">
        <f>F5-K5</f>
        <v>28546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5432212</v>
      </c>
      <c r="D8" s="635">
        <v>9047</v>
      </c>
      <c r="E8" s="635"/>
      <c r="F8" s="1057">
        <f>(C8+D8)-E8</f>
        <v>5441259</v>
      </c>
      <c r="G8" s="631">
        <v>50</v>
      </c>
      <c r="H8" s="571">
        <v>2746647</v>
      </c>
      <c r="I8" s="571">
        <v>88493</v>
      </c>
      <c r="J8" s="571"/>
      <c r="K8" s="1056">
        <f>(H8+I8)-J8</f>
        <v>2835140</v>
      </c>
      <c r="L8" s="1056">
        <f>F8-K8</f>
        <v>2606119</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235467</v>
      </c>
      <c r="D12" s="635">
        <v>43286</v>
      </c>
      <c r="E12" s="635"/>
      <c r="F12" s="1057">
        <f>(C12+D12)-E12</f>
        <v>278753</v>
      </c>
      <c r="G12" s="631">
        <v>10</v>
      </c>
      <c r="H12" s="571">
        <f>113009+4156</f>
        <v>117165</v>
      </c>
      <c r="I12" s="571">
        <v>22014</v>
      </c>
      <c r="J12" s="571"/>
      <c r="K12" s="1056">
        <f>(H12+I12)-J12</f>
        <v>139179</v>
      </c>
      <c r="L12" s="1056">
        <f>F12-K12</f>
        <v>139574</v>
      </c>
    </row>
    <row r="13" spans="1:14" ht="14.25" thickTop="1" thickBot="1" x14ac:dyDescent="0.25">
      <c r="A13" s="646" t="s">
        <v>1312</v>
      </c>
      <c r="B13" s="284">
        <v>252</v>
      </c>
      <c r="C13" s="635">
        <v>158976</v>
      </c>
      <c r="D13" s="635">
        <v>16759</v>
      </c>
      <c r="E13" s="635">
        <v>14513</v>
      </c>
      <c r="F13" s="1057">
        <f>(C13+D13)-E13</f>
        <v>161222</v>
      </c>
      <c r="G13" s="631">
        <v>5</v>
      </c>
      <c r="H13" s="571">
        <v>129626</v>
      </c>
      <c r="I13" s="571">
        <v>13302</v>
      </c>
      <c r="J13" s="571">
        <v>14513</v>
      </c>
      <c r="K13" s="1056">
        <f>(H13+I13)-J13</f>
        <v>128415</v>
      </c>
      <c r="L13" s="1056">
        <f>F13-K13</f>
        <v>32807</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5855201</v>
      </c>
      <c r="D16" s="637">
        <f>SUM(D3,D5:D6,D8:D10,D12:D15)</f>
        <v>69092</v>
      </c>
      <c r="E16" s="637">
        <f>SUM(E3,E5:E6,E8:E10,E12:E15)</f>
        <v>14513</v>
      </c>
      <c r="F16" s="637">
        <f>SUM(F3,F5:F6,F8:F10,F12:F15)</f>
        <v>5909780</v>
      </c>
      <c r="G16" s="631"/>
      <c r="H16" s="637">
        <f>SUM(H3,H6,H8:H10,H12:H14,)</f>
        <v>2993438</v>
      </c>
      <c r="I16" s="637">
        <f>SUM(I3,I6,I8:I10,I12:I14,)</f>
        <v>123809</v>
      </c>
      <c r="J16" s="637">
        <f>SUM(J3,J6,J8:J10,J12:J14,)</f>
        <v>14513</v>
      </c>
      <c r="K16" s="1057">
        <f>(H16+I16)-J16</f>
        <v>3102734</v>
      </c>
      <c r="L16" s="1057">
        <f>F16-K16</f>
        <v>2807046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123809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9" sqref="A9"/>
      <selection pane="bottomLeft" activeCell="A9" sqref="A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2014</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3359209</v>
      </c>
      <c r="G8" s="355"/>
    </row>
    <row r="9" spans="1:7" ht="12" customHeight="1" x14ac:dyDescent="0.2">
      <c r="A9" s="357" t="s">
        <v>528</v>
      </c>
      <c r="B9" s="934" t="s">
        <v>1804</v>
      </c>
      <c r="C9" s="356"/>
      <c r="D9" s="357" t="s">
        <v>580</v>
      </c>
      <c r="E9" s="575"/>
      <c r="F9" s="936">
        <f>'Expenditures 15-22'!K150</f>
        <v>241955</v>
      </c>
      <c r="G9" s="937"/>
    </row>
    <row r="10" spans="1:7" ht="12" customHeight="1" x14ac:dyDescent="0.2">
      <c r="A10" s="357" t="s">
        <v>578</v>
      </c>
      <c r="B10" s="934" t="s">
        <v>1805</v>
      </c>
      <c r="C10" s="356"/>
      <c r="D10" s="357" t="s">
        <v>580</v>
      </c>
      <c r="E10" s="575"/>
      <c r="F10" s="936">
        <f>'Expenditures 15-22'!K168</f>
        <v>178326</v>
      </c>
      <c r="G10" s="937"/>
    </row>
    <row r="11" spans="1:7" ht="12" customHeight="1" x14ac:dyDescent="0.2">
      <c r="A11" s="357" t="s">
        <v>529</v>
      </c>
      <c r="B11" s="934" t="s">
        <v>1806</v>
      </c>
      <c r="C11" s="356"/>
      <c r="D11" s="357" t="s">
        <v>580</v>
      </c>
      <c r="E11" s="575"/>
      <c r="F11" s="936">
        <f>'Expenditures 15-22'!K204</f>
        <v>261271</v>
      </c>
      <c r="G11" s="937"/>
    </row>
    <row r="12" spans="1:7" ht="12" customHeight="1" x14ac:dyDescent="0.2">
      <c r="A12" s="357" t="s">
        <v>530</v>
      </c>
      <c r="B12" s="934" t="s">
        <v>1807</v>
      </c>
      <c r="C12" s="356"/>
      <c r="D12" s="357" t="s">
        <v>580</v>
      </c>
      <c r="E12" s="575"/>
      <c r="F12" s="936">
        <f>'Expenditures 15-22'!K288</f>
        <v>100153</v>
      </c>
      <c r="G12" s="937"/>
    </row>
    <row r="13" spans="1:7" ht="12" customHeight="1" x14ac:dyDescent="0.2">
      <c r="A13" s="357" t="s">
        <v>112</v>
      </c>
      <c r="B13" s="934" t="s">
        <v>1808</v>
      </c>
      <c r="C13" s="356"/>
      <c r="D13" s="357" t="s">
        <v>580</v>
      </c>
      <c r="E13" s="575"/>
      <c r="F13" s="936">
        <f>'Expenditures 15-22'!K331</f>
        <v>32730</v>
      </c>
      <c r="G13" s="938"/>
    </row>
    <row r="14" spans="1:7" ht="12" customHeight="1" thickBot="1" x14ac:dyDescent="0.25">
      <c r="A14" s="939"/>
      <c r="B14" s="576"/>
      <c r="C14" s="577"/>
      <c r="D14" s="994" t="s">
        <v>580</v>
      </c>
      <c r="E14" s="588" t="s">
        <v>1112</v>
      </c>
      <c r="F14" s="940">
        <f>SUM(F8:F13)</f>
        <v>4173644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463</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77800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3892</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6099</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1406</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317018</v>
      </c>
      <c r="G53" s="355"/>
    </row>
    <row r="54" spans="1:7" ht="12" customHeight="1" x14ac:dyDescent="0.2">
      <c r="A54" s="357" t="s">
        <v>527</v>
      </c>
      <c r="B54" s="357" t="s">
        <v>1816</v>
      </c>
      <c r="C54" s="955" t="s">
        <v>1138</v>
      </c>
      <c r="D54" s="951" t="s">
        <v>1278</v>
      </c>
      <c r="E54" s="575"/>
      <c r="F54" s="1098">
        <f>'Expenditures 15-22'!G114</f>
        <v>18122</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16871</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93000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4758</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16759</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2581</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111</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558880</v>
      </c>
      <c r="G75" s="355"/>
    </row>
    <row r="76" spans="1:8" s="961" customFormat="1" ht="12" customHeight="1" thickTop="1" thickBot="1" x14ac:dyDescent="0.25">
      <c r="A76" s="581"/>
      <c r="B76" s="579"/>
      <c r="C76" s="580"/>
      <c r="D76" s="960" t="s">
        <v>1791</v>
      </c>
      <c r="E76" s="591"/>
      <c r="F76" s="1104">
        <f>(F14-F75)</f>
        <v>3614764</v>
      </c>
      <c r="G76" s="357"/>
    </row>
    <row r="77" spans="1:8" s="961" customFormat="1" ht="12" customHeight="1" thickTop="1" x14ac:dyDescent="0.2">
      <c r="A77" s="582"/>
      <c r="B77" s="579"/>
      <c r="C77" s="580"/>
      <c r="D77" s="960" t="s">
        <v>2028</v>
      </c>
      <c r="E77" s="591"/>
      <c r="F77" s="1566">
        <v>302.42</v>
      </c>
      <c r="G77" s="358"/>
      <c r="H77" s="357"/>
    </row>
    <row r="78" spans="1:8" s="961" customFormat="1" ht="12" customHeight="1" thickBot="1" x14ac:dyDescent="0.25">
      <c r="A78" s="583"/>
      <c r="B78" s="579"/>
      <c r="C78" s="580"/>
      <c r="D78" s="960" t="s">
        <v>1858</v>
      </c>
      <c r="E78" s="591" t="s">
        <v>1112</v>
      </c>
      <c r="F78" s="1105">
        <f>IF(F77&gt;0,F76/F77," Complete Line 77")</f>
        <v>11952.794127372528</v>
      </c>
      <c r="G78" s="357"/>
    </row>
    <row r="79" spans="1:8" s="961" customFormat="1" ht="12" thickTop="1" x14ac:dyDescent="0.2">
      <c r="A79" s="382"/>
      <c r="B79" s="357"/>
      <c r="C79" s="356"/>
      <c r="D79" s="578"/>
      <c r="E79" s="575"/>
      <c r="F79" s="962"/>
      <c r="G79" s="357"/>
    </row>
    <row r="80" spans="1:8" s="961" customFormat="1" ht="12" thickBot="1" x14ac:dyDescent="0.25">
      <c r="A80" s="2398" t="s">
        <v>1293</v>
      </c>
      <c r="B80" s="2399"/>
      <c r="C80" s="2399"/>
      <c r="D80" s="2399"/>
      <c r="E80" s="2399"/>
      <c r="F80" s="240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6252</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93219</v>
      </c>
      <c r="G93" s="969"/>
    </row>
    <row r="94" spans="1:7" ht="12" customHeight="1" x14ac:dyDescent="0.2">
      <c r="A94" s="970" t="s">
        <v>146</v>
      </c>
      <c r="B94" s="970" t="s">
        <v>182</v>
      </c>
      <c r="C94" s="967">
        <v>1700</v>
      </c>
      <c r="D94" s="976" t="str">
        <f>'Revenues 9-14'!A82</f>
        <v>Total District/School Activity Income</v>
      </c>
      <c r="E94" s="383"/>
      <c r="F94" s="1063">
        <f>SUM('Revenues 9-14'!C82,'Revenues 9-14'!D82)</f>
        <v>42769</v>
      </c>
      <c r="G94" s="969"/>
    </row>
    <row r="95" spans="1:7" ht="12" customHeight="1" x14ac:dyDescent="0.2">
      <c r="A95" s="970" t="s">
        <v>527</v>
      </c>
      <c r="B95" s="970" t="s">
        <v>183</v>
      </c>
      <c r="C95" s="967">
        <f>'Revenues 9-14'!B84</f>
        <v>1811</v>
      </c>
      <c r="D95" s="968" t="str">
        <f>'Revenues 9-14'!A84</f>
        <v>Rentals - Regular Textbooks</v>
      </c>
      <c r="E95" s="383"/>
      <c r="F95" s="1063">
        <f>'Revenues 9-14'!C84</f>
        <v>16338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102259</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179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3489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74025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7817</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48369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75971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55988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17104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9142</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15635</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568636</v>
      </c>
    </row>
    <row r="176" spans="1:7" ht="12" customHeight="1" x14ac:dyDescent="0.2">
      <c r="A176" s="584"/>
      <c r="B176" s="585"/>
      <c r="C176" s="586"/>
      <c r="D176" s="992" t="s">
        <v>1855</v>
      </c>
      <c r="E176" s="1046"/>
      <c r="F176" s="1108">
        <f>'PCTC-OEPP 28-29'!F76-F175</f>
        <v>3046128</v>
      </c>
    </row>
    <row r="177" spans="1:7" ht="12" customHeight="1" x14ac:dyDescent="0.2">
      <c r="A177" s="584"/>
      <c r="B177" s="585"/>
      <c r="C177" s="586"/>
      <c r="D177" s="992" t="s">
        <v>2012</v>
      </c>
      <c r="E177" s="1046"/>
      <c r="F177" s="1108">
        <f>'Cap Outlay Deprec 27'!I18</f>
        <v>123809</v>
      </c>
    </row>
    <row r="178" spans="1:7" ht="12" customHeight="1" x14ac:dyDescent="0.2">
      <c r="A178" s="584"/>
      <c r="B178" s="585"/>
      <c r="C178" s="586"/>
      <c r="D178" s="992" t="s">
        <v>1857</v>
      </c>
      <c r="E178" s="1046"/>
      <c r="F178" s="1108">
        <f>F176+F177</f>
        <v>3169937</v>
      </c>
    </row>
    <row r="179" spans="1:7" ht="12" customHeight="1" x14ac:dyDescent="0.2">
      <c r="A179" s="584"/>
      <c r="B179" s="587"/>
      <c r="C179" s="586"/>
      <c r="D179" s="992" t="s">
        <v>2013</v>
      </c>
      <c r="E179" s="1046"/>
      <c r="F179" s="1109">
        <f>'PCTC-OEPP 28-29'!F77</f>
        <v>302.42</v>
      </c>
      <c r="G179" s="68"/>
    </row>
    <row r="180" spans="1:7" ht="12" customHeight="1" thickBot="1" x14ac:dyDescent="0.25">
      <c r="A180" s="584"/>
      <c r="B180" s="587"/>
      <c r="C180" s="586"/>
      <c r="D180" s="992" t="s">
        <v>1934</v>
      </c>
      <c r="E180" s="1046" t="s">
        <v>1935</v>
      </c>
      <c r="F180" s="1110">
        <f>F178/F179</f>
        <v>10481.902651941009</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9" sqref="A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9" t="s">
        <v>1630</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48369</v>
      </c>
      <c r="F10" s="856"/>
      <c r="G10" s="1111"/>
      <c r="H10" s="215"/>
      <c r="I10" s="215"/>
    </row>
    <row r="11" spans="1:9" s="2" customFormat="1" ht="22.5" customHeight="1" x14ac:dyDescent="0.2">
      <c r="A11" s="2414" t="s">
        <v>2090</v>
      </c>
      <c r="B11" s="2415"/>
      <c r="C11" s="2415"/>
      <c r="D11" s="2416"/>
      <c r="E11" s="1995">
        <v>15410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2241342</v>
      </c>
      <c r="F19" s="763"/>
      <c r="G19" s="765">
        <f>'Expenditures 15-22'!K33-SUM('Expenditures 15-22'!G33,'Expenditures 15-22'!I33)+'Expenditures 15-22'!D223</f>
        <v>2241342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89510</v>
      </c>
      <c r="F21" s="763"/>
      <c r="G21" s="765">
        <f>'Expenditures 15-22'!K42-SUM('Expenditures 15-22'!G42,'Expenditures 15-22'!I42)+'Expenditures 15-22'!K120-SUM('Expenditures 15-22'!G120,'Expenditures 15-22'!I120)+'Expenditures 15-22'!K174-SUM('Expenditures 15-22'!G174,'Expenditures 15-22'!I174)+'Expenditures 15-22'!D232</f>
        <v>89510</v>
      </c>
      <c r="H21" s="285"/>
      <c r="I21" s="215"/>
    </row>
    <row r="22" spans="1:9" s="2" customFormat="1" ht="12" customHeight="1" x14ac:dyDescent="0.2">
      <c r="A22" s="762" t="s">
        <v>644</v>
      </c>
      <c r="B22" s="758"/>
      <c r="C22" s="757">
        <v>2200</v>
      </c>
      <c r="D22" s="763"/>
      <c r="E22" s="764">
        <f>'Expenditures 15-22'!K47-SUM('Expenditures 15-22'!G47,'Expenditures 15-22'!I47)+'Expenditures 15-22'!D237</f>
        <v>47680</v>
      </c>
      <c r="F22" s="763"/>
      <c r="G22" s="765">
        <f>'Expenditures 15-22'!K47-SUM('Expenditures 15-22'!G47,'Expenditures 15-22'!I47)+'Expenditures 15-22'!D237</f>
        <v>47680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272124</v>
      </c>
      <c r="F23" s="763"/>
      <c r="G23" s="764">
        <f>'Expenditures 15-22'!K53-SUM('Expenditures 15-22'!G53,'Expenditures 15-22'!I53)+'Expenditures 15-22'!D251+'Expenditures 15-22'!K323-SUM('Expenditures 15-22'!G323,'Expenditures 15-22'!I323)</f>
        <v>272124</v>
      </c>
      <c r="H23" s="285"/>
      <c r="I23" s="215"/>
    </row>
    <row r="24" spans="1:9" s="2" customFormat="1" ht="12" customHeight="1" x14ac:dyDescent="0.2">
      <c r="A24" s="762" t="s">
        <v>646</v>
      </c>
      <c r="B24" s="758"/>
      <c r="C24" s="757">
        <v>2400</v>
      </c>
      <c r="D24" s="763"/>
      <c r="E24" s="764">
        <f>'Expenditures 15-22'!K57-SUM('Expenditures 15-22'!G57,'Expenditures 15-22'!I57)+'Expenditures 15-22'!D255</f>
        <v>209279</v>
      </c>
      <c r="F24" s="763"/>
      <c r="G24" s="765">
        <f>'Expenditures 15-22'!K57-SUM('Expenditures 15-22'!G57,'Expenditures 15-22'!I57)+'Expenditures 15-22'!D255</f>
        <v>209279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56150</v>
      </c>
      <c r="E27" s="764">
        <f>E8</f>
        <v>0</v>
      </c>
      <c r="F27" s="764">
        <f>'Expenditures 15-22'!K60-SUM('Expenditures 15-22'!G60,'Expenditures 15-22'!I60)+'Expenditures 15-22'!D258-E8</f>
        <v>56150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298264</v>
      </c>
      <c r="F28" s="767">
        <f>'Expenditures 15-22'!K61-SUM('Expenditures 15-22'!G61,'Expenditures 15-22'!I61)+'Expenditures 15-22'!K124-SUM('Expenditures 15-22'!G124,'Expenditures 15-22'!I124)+'Expenditures 15-22'!D260-E9</f>
        <v>298264</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257454</v>
      </c>
      <c r="F29" s="763"/>
      <c r="G29" s="765">
        <f>'Expenditures 15-22'!K62-SUM('Expenditures 15-22'!G62,'Expenditures 15-22'!I62)+'Expenditures 15-22'!K125-SUM('Expenditures 15-22'!G125,'Expenditures 15-22'!I125)+'Expenditures 15-22'!K176-SUM('Expenditures 15-22'!G176,'Expenditures 15-22'!I176)+'Expenditures 15-22'!D261</f>
        <v>257454</v>
      </c>
      <c r="H29" s="391"/>
    </row>
    <row r="30" spans="1:9" ht="12" customHeight="1" x14ac:dyDescent="0.2">
      <c r="A30" s="762" t="s">
        <v>106</v>
      </c>
      <c r="B30" s="760"/>
      <c r="C30" s="757">
        <v>2560</v>
      </c>
      <c r="D30" s="763"/>
      <c r="E30" s="764">
        <f>'Expenditures 15-22'!K63-SUM('Expenditures 15-22'!G63,'Expenditures 15-22'!I63)+'Expenditures 15-22'!D262-E10</f>
        <v>96360</v>
      </c>
      <c r="F30" s="763"/>
      <c r="G30" s="764">
        <f>'Expenditures 15-22'!K63-SUM('Expenditures 15-22'!G63,'Expenditures 15-22'!I63)+'Expenditures 15-22'!D262-E10</f>
        <v>96360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5258</v>
      </c>
      <c r="F38" s="763"/>
      <c r="G38" s="764">
        <f>'Expenditures 15-22'!K73-SUM('Expenditures 15-22'!G73,'Expenditures 15-22'!I73)+'Expenditures 15-22'!K128-SUM('Expenditures 15-22'!G128,'Expenditures 15-22'!I128)+'Expenditures 15-22'!K177-SUM('Expenditures 15-22'!G177,'Expenditures 15-22'!I177)+'Expenditures 15-22'!D272</f>
        <v>5258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56150</v>
      </c>
      <c r="E40" s="767">
        <f>SUM(E19:E39)</f>
        <v>3517271</v>
      </c>
      <c r="F40" s="767">
        <f>SUM(F19:F39)</f>
        <v>354414</v>
      </c>
      <c r="G40" s="767">
        <f>SUM(G19:G39)</f>
        <v>3219007</v>
      </c>
    </row>
    <row r="41" spans="1:7" x14ac:dyDescent="0.2">
      <c r="A41" s="285"/>
      <c r="B41" s="215"/>
      <c r="C41" s="286"/>
      <c r="D41" s="2412" t="s">
        <v>602</v>
      </c>
      <c r="E41" s="2413"/>
      <c r="F41" s="771" t="s">
        <v>603</v>
      </c>
      <c r="G41" s="778"/>
    </row>
    <row r="42" spans="1:7" ht="12" customHeight="1" x14ac:dyDescent="0.2">
      <c r="A42" s="285"/>
      <c r="B42" s="215"/>
      <c r="C42" s="286"/>
      <c r="D42" s="772" t="s">
        <v>551</v>
      </c>
      <c r="E42" s="768">
        <f>D40</f>
        <v>56150</v>
      </c>
      <c r="F42" s="772" t="s">
        <v>553</v>
      </c>
      <c r="G42" s="768">
        <f>F40</f>
        <v>354414</v>
      </c>
    </row>
    <row r="43" spans="1:7" ht="12" customHeight="1" x14ac:dyDescent="0.2">
      <c r="A43" s="285"/>
      <c r="B43" s="215"/>
      <c r="C43" s="286"/>
      <c r="D43" s="772" t="s">
        <v>552</v>
      </c>
      <c r="E43" s="768">
        <f>E40</f>
        <v>3517271</v>
      </c>
      <c r="F43" s="772" t="s">
        <v>552</v>
      </c>
      <c r="G43" s="768">
        <f>G40</f>
        <v>3219007</v>
      </c>
    </row>
    <row r="44" spans="1:7" ht="12" customHeight="1" x14ac:dyDescent="0.2">
      <c r="A44" s="285"/>
      <c r="B44" s="215"/>
      <c r="C44" s="215"/>
      <c r="D44" s="782" t="s">
        <v>1165</v>
      </c>
      <c r="E44" s="783">
        <f>(E42/E43)</f>
        <v>1.5964081243668743E-2</v>
      </c>
      <c r="F44" s="782" t="s">
        <v>1165</v>
      </c>
      <c r="G44" s="783">
        <f>(G42/G43)</f>
        <v>0.11010041295343564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9" sqref="A9"/>
      <selection pane="bottomLeft" activeCell="A9" sqref="A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1650</v>
      </c>
      <c r="B1" s="2417"/>
      <c r="C1" s="2417"/>
      <c r="D1" s="2417"/>
      <c r="E1" s="2417"/>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1" t="s">
        <v>1936</v>
      </c>
      <c r="B5" s="2422"/>
      <c r="C5" s="2422"/>
      <c r="D5" s="2422"/>
      <c r="E5" s="2422"/>
    </row>
    <row r="6" spans="1:7" ht="12" customHeight="1" x14ac:dyDescent="0.25">
      <c r="A6" s="1924"/>
      <c r="B6" s="2423" t="str">
        <f>COVER!A17</f>
        <v>Orangeville CUSD 203</v>
      </c>
      <c r="C6" s="2423"/>
      <c r="D6" s="2423"/>
      <c r="E6" s="1925"/>
    </row>
    <row r="7" spans="1:7" ht="11.25" customHeight="1" x14ac:dyDescent="0.25">
      <c r="A7" s="1924"/>
      <c r="B7" s="2424">
        <f>COVER!A13</f>
        <v>8089203026</v>
      </c>
      <c r="C7" s="2424"/>
      <c r="D7" s="2424"/>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2111</v>
      </c>
      <c r="C26" s="1935" t="s">
        <v>2111</v>
      </c>
      <c r="D26" s="1938" t="s">
        <v>2111</v>
      </c>
      <c r="E26" s="1937" t="s">
        <v>2130</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t="s">
        <v>2111</v>
      </c>
      <c r="C33" s="1935" t="s">
        <v>2111</v>
      </c>
      <c r="D33" s="1938" t="s">
        <v>2111</v>
      </c>
      <c r="E33" s="1937" t="s">
        <v>2131</v>
      </c>
    </row>
    <row r="34" spans="1:5" ht="12" customHeight="1" x14ac:dyDescent="0.25">
      <c r="A34" s="1939"/>
      <c r="B34" s="1939"/>
      <c r="C34" s="1939"/>
      <c r="D34" s="1939"/>
      <c r="E34" s="1939"/>
    </row>
    <row r="35" spans="1:5" ht="12" customHeight="1" x14ac:dyDescent="0.2">
      <c r="A35" s="1940"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1667</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9" sqref="A9"/>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3" t="str">
        <f>COVER!A17</f>
        <v>Orangeville CUSD 203</v>
      </c>
      <c r="J6" s="2444"/>
    </row>
    <row r="7" spans="1:10" x14ac:dyDescent="0.2">
      <c r="A7" s="2445" t="s">
        <v>1015</v>
      </c>
      <c r="B7" s="2446"/>
      <c r="C7" s="2446"/>
      <c r="D7" s="2446"/>
      <c r="E7" s="2447"/>
      <c r="F7" s="1605"/>
      <c r="G7" s="1594"/>
      <c r="H7" s="1604" t="s">
        <v>431</v>
      </c>
      <c r="I7" s="2448">
        <f>COVER!A13</f>
        <v>8089203026</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9" t="s">
        <v>560</v>
      </c>
      <c r="B11" s="2450"/>
      <c r="C11" s="245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153245</v>
      </c>
      <c r="F12" s="1633"/>
      <c r="G12" s="1632">
        <f t="shared" ref="G12:G18" si="0">SUM(E12:F12)</f>
        <v>153245</v>
      </c>
      <c r="H12" s="1634">
        <v>152304</v>
      </c>
      <c r="I12" s="1633"/>
      <c r="J12" s="1632">
        <f t="shared" ref="J12:J18" si="1">SUM(H12:I12)</f>
        <v>152304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153245</v>
      </c>
      <c r="F19" s="1640">
        <f t="shared" si="2"/>
        <v>0</v>
      </c>
      <c r="G19" s="1640">
        <f t="shared" si="2"/>
        <v>153245</v>
      </c>
      <c r="H19" s="1640">
        <f t="shared" si="2"/>
        <v>152304</v>
      </c>
      <c r="I19" s="1640">
        <f t="shared" si="2"/>
        <v>0</v>
      </c>
      <c r="J19" s="1640">
        <f t="shared" si="2"/>
        <v>152304</v>
      </c>
    </row>
    <row r="20" spans="1:10" ht="25.5" customHeight="1" thickTop="1" x14ac:dyDescent="0.2">
      <c r="A20" s="1628">
        <v>9</v>
      </c>
      <c r="B20" s="2455" t="s">
        <v>2020</v>
      </c>
      <c r="C20" s="2453"/>
      <c r="D20" s="2454"/>
      <c r="E20" s="1641"/>
      <c r="F20" s="1641"/>
      <c r="G20" s="1641"/>
      <c r="H20" s="1641"/>
      <c r="I20" s="1641"/>
      <c r="J20" s="1642">
        <f>IF(AND(G19&gt;0,J19&gt;0),(((J19-G19)/G19)),"Enter Budget Data")</f>
        <v>-6.1404939802277396E-3</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1199</v>
      </c>
      <c r="D27" s="1907"/>
      <c r="E27" s="1908"/>
      <c r="F27" s="2456" t="s">
        <v>1894</v>
      </c>
      <c r="G27" s="2456"/>
    </row>
    <row r="28" spans="1:10" ht="28.5" customHeight="1" x14ac:dyDescent="0.2">
      <c r="B28" s="1643"/>
      <c r="C28" s="2458"/>
      <c r="D28" s="2458"/>
      <c r="E28" s="1910"/>
      <c r="F28" s="2458"/>
      <c r="G28" s="2458"/>
    </row>
    <row r="29" spans="1:10" x14ac:dyDescent="0.2">
      <c r="B29" s="1643"/>
      <c r="C29" s="1904" t="s">
        <v>2027</v>
      </c>
      <c r="E29" s="1909"/>
      <c r="F29" s="2457" t="s">
        <v>1895</v>
      </c>
      <c r="G29" s="245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2093</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c r="C39" s="2438" t="s">
        <v>1028</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4"/>
  <sheetViews>
    <sheetView showGridLines="0" topLeftCell="A43" zoomScale="110" zoomScaleNormal="110" workbookViewId="0">
      <selection activeCell="A9" sqref="A9"/>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s="133" customFormat="1" x14ac:dyDescent="0.2">
      <c r="A5" s="2114"/>
      <c r="B5" s="2115" t="s">
        <v>2105</v>
      </c>
      <c r="C5" s="2115" t="s">
        <v>2106</v>
      </c>
      <c r="D5" s="2115" t="s">
        <v>2107</v>
      </c>
      <c r="E5" s="2115" t="s">
        <v>2108</v>
      </c>
      <c r="F5" s="2115" t="s">
        <v>2109</v>
      </c>
      <c r="G5" s="2115" t="s">
        <v>2110</v>
      </c>
    </row>
    <row r="6" spans="1:7" s="133" customFormat="1" x14ac:dyDescent="0.2">
      <c r="A6" s="2114"/>
      <c r="B6" s="2115"/>
      <c r="C6" s="2115"/>
      <c r="D6" s="2115"/>
      <c r="E6" s="2115"/>
      <c r="F6" s="2115"/>
      <c r="G6" s="2115"/>
    </row>
    <row r="7" spans="1:7" ht="13.5" thickBot="1" x14ac:dyDescent="0.25">
      <c r="A7" s="385"/>
      <c r="B7" s="2113">
        <v>1790</v>
      </c>
      <c r="C7" s="2113">
        <v>10</v>
      </c>
      <c r="D7" s="2113">
        <v>10</v>
      </c>
      <c r="E7" s="2113">
        <v>81</v>
      </c>
      <c r="F7" s="12" t="s">
        <v>2132</v>
      </c>
      <c r="G7" s="2116">
        <v>10526</v>
      </c>
    </row>
    <row r="8" spans="1:7" ht="13.5" thickTop="1" x14ac:dyDescent="0.2">
      <c r="A8" s="385"/>
    </row>
    <row r="9" spans="1:7" ht="13.5" thickBot="1" x14ac:dyDescent="0.25">
      <c r="A9" s="385"/>
      <c r="B9" s="2113">
        <v>4090</v>
      </c>
      <c r="C9" s="2113">
        <v>12</v>
      </c>
      <c r="D9" s="2113">
        <v>10</v>
      </c>
      <c r="E9" s="2113">
        <v>183</v>
      </c>
      <c r="F9" s="12" t="s">
        <v>2133</v>
      </c>
      <c r="G9" s="2116">
        <v>7817</v>
      </c>
    </row>
    <row r="10" spans="1:7" ht="13.5" thickTop="1" x14ac:dyDescent="0.2">
      <c r="A10" s="386"/>
    </row>
    <row r="11" spans="1:7" ht="13.5" thickBot="1" x14ac:dyDescent="0.25">
      <c r="A11" s="386"/>
      <c r="B11" s="2113">
        <v>2900</v>
      </c>
      <c r="C11" s="2113">
        <v>16</v>
      </c>
      <c r="D11" s="2113">
        <v>10</v>
      </c>
      <c r="E11" s="2113">
        <v>73</v>
      </c>
      <c r="F11" s="12" t="s">
        <v>2135</v>
      </c>
      <c r="G11" s="2116">
        <v>5258</v>
      </c>
    </row>
    <row r="12" spans="1:7" ht="13.5" thickTop="1" x14ac:dyDescent="0.2">
      <c r="A12" s="386"/>
      <c r="B12" s="2113"/>
      <c r="C12" s="2113"/>
      <c r="D12" s="2113"/>
      <c r="E12" s="2113"/>
    </row>
    <row r="13" spans="1:7" ht="13.5" thickBot="1" x14ac:dyDescent="0.25">
      <c r="A13" s="386"/>
      <c r="B13" s="2113">
        <v>2900</v>
      </c>
      <c r="C13" s="2113">
        <v>16</v>
      </c>
      <c r="D13" s="2113">
        <v>10</v>
      </c>
      <c r="E13" s="2113">
        <v>73</v>
      </c>
      <c r="F13" s="12" t="s">
        <v>2136</v>
      </c>
      <c r="G13" s="2116">
        <v>2559</v>
      </c>
    </row>
    <row r="14" spans="1:7" ht="13.5" thickTop="1" x14ac:dyDescent="0.2">
      <c r="A14" s="386"/>
      <c r="B14" s="2113"/>
      <c r="C14" s="2113"/>
      <c r="D14" s="2113"/>
      <c r="E14" s="2113"/>
    </row>
    <row r="15" spans="1:7" ht="13.5" thickBot="1" x14ac:dyDescent="0.25">
      <c r="A15" s="386"/>
      <c r="B15" s="2113">
        <v>5400</v>
      </c>
      <c r="C15" s="2113">
        <v>18</v>
      </c>
      <c r="D15" s="2113">
        <v>30</v>
      </c>
      <c r="E15" s="2113">
        <v>165</v>
      </c>
      <c r="F15" s="12" t="s">
        <v>2134</v>
      </c>
      <c r="G15" s="2116">
        <v>500</v>
      </c>
    </row>
    <row r="16" spans="1:7" ht="13.5" thickTop="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Orangeville CUSD 203</v>
      </c>
    </row>
    <row r="64" spans="1:2" x14ac:dyDescent="0.2">
      <c r="B64" s="393">
        <f>COVER!A13</f>
        <v>8089203026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19" sqref="G1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1877</v>
      </c>
      <c r="B1" s="2462"/>
      <c r="C1" s="2462"/>
      <c r="D1" s="2462"/>
      <c r="E1" s="2462"/>
      <c r="F1" s="2463"/>
    </row>
    <row r="2" spans="1:8" ht="39.75" customHeight="1" x14ac:dyDescent="0.2">
      <c r="A2" s="2471" t="s">
        <v>2021</v>
      </c>
      <c r="B2" s="2472"/>
      <c r="C2" s="2472"/>
      <c r="D2" s="2472"/>
      <c r="E2" s="2472"/>
      <c r="F2" s="2473"/>
      <c r="G2" s="1820"/>
      <c r="H2" s="1820"/>
    </row>
    <row r="3" spans="1:8" ht="46.5" customHeight="1" x14ac:dyDescent="0.2">
      <c r="A3" s="2474" t="s">
        <v>1723</v>
      </c>
      <c r="B3" s="2475"/>
      <c r="C3" s="2475"/>
      <c r="D3" s="2475"/>
      <c r="E3" s="2475"/>
      <c r="F3" s="2476"/>
      <c r="G3" s="1820"/>
      <c r="H3" s="1820"/>
    </row>
    <row r="4" spans="1:8" s="1572" customFormat="1" ht="41.25" customHeight="1" x14ac:dyDescent="0.2">
      <c r="A4" s="2477" t="s">
        <v>1876</v>
      </c>
      <c r="B4" s="2478"/>
      <c r="C4" s="2478"/>
      <c r="D4" s="2478"/>
      <c r="E4" s="2478"/>
      <c r="F4" s="2479"/>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3158855</v>
      </c>
      <c r="C6" s="1575">
        <f>'Acct Summary 7-8'!D8</f>
        <v>285148</v>
      </c>
      <c r="D6" s="1575">
        <f>'Acct Summary 7-8'!F8</f>
        <v>224496</v>
      </c>
      <c r="E6" s="1575">
        <f>'Acct Summary 7-8'!I8</f>
        <v>29117</v>
      </c>
      <c r="F6" s="1575">
        <f>SUM(B6:E6)</f>
        <v>3697616</v>
      </c>
    </row>
    <row r="7" spans="1:8" s="1576" customFormat="1" ht="14.25" customHeight="1" thickBot="1" x14ac:dyDescent="0.25">
      <c r="A7" s="1574" t="s">
        <v>1635</v>
      </c>
      <c r="B7" s="1577">
        <f>'Acct Summary 7-8'!C17</f>
        <v>3359209</v>
      </c>
      <c r="C7" s="1577">
        <f>'Acct Summary 7-8'!D17</f>
        <v>241955</v>
      </c>
      <c r="D7" s="1577">
        <f>'Acct Summary 7-8'!F17</f>
        <v>261271</v>
      </c>
      <c r="E7" s="1836"/>
      <c r="F7" s="1575">
        <f>SUM(B7:E7)</f>
        <v>3862435</v>
      </c>
    </row>
    <row r="8" spans="1:8" s="1576" customFormat="1" ht="14.25" thickTop="1" thickBot="1" x14ac:dyDescent="0.25">
      <c r="A8" s="1578" t="s">
        <v>1636</v>
      </c>
      <c r="B8" s="1579">
        <f>(B6-B7)</f>
        <v>-200354</v>
      </c>
      <c r="C8" s="1579">
        <f>(C6-C7)</f>
        <v>43193</v>
      </c>
      <c r="D8" s="1579">
        <f>(D6-D7)</f>
        <v>-36775</v>
      </c>
      <c r="E8" s="1577">
        <f>(E6-E7)</f>
        <v>29117</v>
      </c>
      <c r="F8" s="1580">
        <f>SUM(F6-F7)</f>
        <v>-164819</v>
      </c>
    </row>
    <row r="9" spans="1:8" s="1576" customFormat="1" ht="14.25" thickTop="1" thickBot="1" x14ac:dyDescent="0.25">
      <c r="A9" s="1581" t="s">
        <v>2022</v>
      </c>
      <c r="B9" s="1582">
        <f>'Acct Summary 7-8'!C81</f>
        <v>19671</v>
      </c>
      <c r="C9" s="1582">
        <f>'Acct Summary 7-8'!D81</f>
        <v>58994</v>
      </c>
      <c r="D9" s="1582">
        <f>'Acct Summary 7-8'!F81</f>
        <v>97128</v>
      </c>
      <c r="E9" s="1582">
        <f>'Acct Summary 7-8'!I81</f>
        <v>702561</v>
      </c>
      <c r="F9" s="1661">
        <f>SUM(B9:E9)</f>
        <v>878354</v>
      </c>
    </row>
    <row r="10" spans="1:8" ht="16.5" customHeight="1" thickTop="1" x14ac:dyDescent="0.2">
      <c r="A10" s="1583"/>
      <c r="B10" s="1584"/>
      <c r="C10" s="2465" t="str">
        <f>IF(AND(F8&lt;0,F9&gt;=0,ABS(F8*3)&gt;ABS(F9)),A14,IF(AND(F8&lt;0,F9&gt;0,ABS(F8*3)&lt;=ABS(F9)),A15,IF(AND(F8&lt;0,F9&lt;0),A14,IF(F9=0,A17,A16))))</f>
        <v>Unbalanced -  however, a deficit reduction plan is not required at this time.</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1950</v>
      </c>
      <c r="B14" s="2464"/>
      <c r="C14" s="2464"/>
      <c r="D14" s="2464"/>
      <c r="E14" s="2464"/>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0"/>
      <c r="B8" s="2481"/>
      <c r="C8" s="2481"/>
      <c r="D8" s="248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5" t="s">
        <v>1889</v>
      </c>
      <c r="D11" s="2486"/>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8" t="s">
        <v>354</v>
      </c>
      <c r="D27" s="2489"/>
    </row>
    <row r="28" spans="1:4" ht="12.75" x14ac:dyDescent="0.2">
      <c r="A28" s="229"/>
      <c r="B28" s="230">
        <v>2</v>
      </c>
      <c r="C28" s="2487" t="s">
        <v>1913</v>
      </c>
      <c r="D28" s="235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0" t="s">
        <v>616</v>
      </c>
      <c r="D49" s="2491"/>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3" t="s">
        <v>900</v>
      </c>
      <c r="D62" s="2484"/>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3" t="s">
        <v>758</v>
      </c>
      <c r="D76" s="2484"/>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2" t="s">
        <v>2023</v>
      </c>
      <c r="B4" s="2493"/>
      <c r="C4" s="2493"/>
      <c r="D4" s="2493"/>
      <c r="E4" s="2493"/>
      <c r="F4" s="2493"/>
      <c r="G4" s="2493"/>
      <c r="H4" s="2493"/>
      <c r="I4" s="2493"/>
      <c r="J4" s="2493"/>
      <c r="K4" s="2493"/>
      <c r="L4" s="249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Orangeville CUSD 203</v>
      </c>
      <c r="B7" s="2495"/>
      <c r="C7" s="2495"/>
      <c r="D7" s="2496"/>
      <c r="E7" s="2497">
        <f>COVER!A13</f>
        <v>8089203026</v>
      </c>
      <c r="F7" s="2498"/>
      <c r="G7" s="2499" t="str">
        <f>COVER!T23</f>
        <v>066-004238</v>
      </c>
      <c r="H7" s="2500"/>
      <c r="I7" s="2500"/>
      <c r="J7" s="2500"/>
      <c r="K7" s="2500"/>
      <c r="L7" s="2501"/>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2"/>
      <c r="B9" s="2503"/>
      <c r="C9" s="2503"/>
      <c r="D9" s="2503"/>
      <c r="E9" s="2503"/>
      <c r="F9" s="2504"/>
      <c r="G9" s="2505" t="str">
        <f>COVER!T13</f>
        <v>BENNING GROUP, LLC</v>
      </c>
      <c r="H9" s="2506"/>
      <c r="I9" s="2506"/>
      <c r="J9" s="2506"/>
      <c r="K9" s="2506"/>
      <c r="L9" s="2507"/>
    </row>
    <row r="10" spans="1:29" ht="13.5" customHeight="1" x14ac:dyDescent="0.2">
      <c r="A10" s="2508" t="str">
        <f>COVER!A38</f>
        <v>DR. DOUGLAS DESCHEPPER</v>
      </c>
      <c r="B10" s="2509"/>
      <c r="C10" s="2509"/>
      <c r="D10" s="2509"/>
      <c r="E10" s="2509"/>
      <c r="F10" s="2510"/>
      <c r="G10" s="2505" t="str">
        <f>COVER!T17</f>
        <v>50 W. DOUGLAS STREET, SUITE 801</v>
      </c>
      <c r="H10" s="2511"/>
      <c r="I10" s="2511"/>
      <c r="J10" s="2511"/>
      <c r="K10" s="2511"/>
      <c r="L10" s="2512"/>
    </row>
    <row r="11" spans="1:29" ht="13.5" customHeight="1" x14ac:dyDescent="0.2">
      <c r="A11" s="2007" t="s">
        <v>1907</v>
      </c>
      <c r="B11" s="1959"/>
      <c r="C11" s="1949"/>
      <c r="D11" s="1961"/>
      <c r="E11" s="1949"/>
      <c r="F11" s="1950"/>
      <c r="G11" s="2505" t="str">
        <f>COVER!T19</f>
        <v>FREEPORT</v>
      </c>
      <c r="H11" s="2511"/>
      <c r="I11" s="2511"/>
      <c r="J11" s="2002" t="str">
        <f>COVER!X19</f>
        <v>IL</v>
      </c>
      <c r="K11" s="2002">
        <f>COVER!Z19</f>
        <v>61032</v>
      </c>
      <c r="L11" s="2001"/>
    </row>
    <row r="12" spans="1:29" ht="13.5" customHeight="1" x14ac:dyDescent="0.2">
      <c r="A12" s="2513" t="s">
        <v>1906</v>
      </c>
      <c r="B12" s="2514"/>
      <c r="C12" s="2514"/>
      <c r="D12" s="2514"/>
      <c r="E12" s="2514"/>
      <c r="F12" s="2515"/>
      <c r="G12" s="1918"/>
      <c r="H12" s="1295"/>
      <c r="I12" s="1295"/>
      <c r="J12" s="1295"/>
      <c r="K12" s="1295"/>
      <c r="L12" s="1919"/>
    </row>
    <row r="13" spans="1:29" ht="13.5" customHeight="1" x14ac:dyDescent="0.2">
      <c r="A13" s="2505"/>
      <c r="B13" s="2506"/>
      <c r="C13" s="2506"/>
      <c r="D13" s="2506"/>
      <c r="E13" s="1294"/>
      <c r="F13" s="2003"/>
      <c r="G13" s="2011" t="s">
        <v>1908</v>
      </c>
      <c r="H13" s="1952"/>
      <c r="I13" s="2516" t="str">
        <f>COVER!T25</f>
        <v>jblocker@benninggroup.com</v>
      </c>
      <c r="J13" s="2517"/>
      <c r="K13" s="2517"/>
      <c r="L13" s="2518"/>
    </row>
    <row r="14" spans="1:29" ht="13.5" customHeight="1" x14ac:dyDescent="0.2">
      <c r="A14" s="2505" t="str">
        <f>COVER!A19</f>
        <v>201 SOUTH ORANGE STREET</v>
      </c>
      <c r="B14" s="2503"/>
      <c r="C14" s="2503"/>
      <c r="D14" s="2503"/>
      <c r="E14" s="2000">
        <v>0</v>
      </c>
      <c r="F14" s="1293"/>
      <c r="G14" s="2012" t="s">
        <v>1386</v>
      </c>
      <c r="H14" s="1279"/>
      <c r="I14" s="1279"/>
      <c r="J14" s="1279"/>
      <c r="K14" s="1279"/>
      <c r="L14" s="1951"/>
    </row>
    <row r="15" spans="1:29" ht="13.5" customHeight="1" x14ac:dyDescent="0.2">
      <c r="A15" s="2505" t="str">
        <f>COVER!A21</f>
        <v>ORANGEVILLE</v>
      </c>
      <c r="B15" s="2511"/>
      <c r="C15" s="2511"/>
      <c r="D15" s="1278"/>
      <c r="E15" s="1920"/>
      <c r="F15" s="1292"/>
      <c r="G15" s="1999" t="str">
        <f>COVER!T15</f>
        <v>JENNY L BLOCKER</v>
      </c>
      <c r="H15" s="1279"/>
      <c r="I15" s="1279"/>
      <c r="J15" s="1279"/>
      <c r="K15" s="1279"/>
      <c r="L15" s="1951"/>
    </row>
    <row r="16" spans="1:29" ht="12.2" customHeight="1" x14ac:dyDescent="0.2">
      <c r="A16" s="1999"/>
      <c r="B16" s="1501"/>
      <c r="C16" s="2002">
        <f>COVER!A25</f>
        <v>61060</v>
      </c>
      <c r="D16" s="2002"/>
      <c r="E16" s="2002"/>
      <c r="F16" s="2003"/>
      <c r="G16" s="2519"/>
      <c r="H16" s="2520"/>
      <c r="I16" s="2520"/>
      <c r="J16" s="2520"/>
      <c r="K16" s="2520"/>
      <c r="L16" s="2521"/>
    </row>
    <row r="17" spans="1:13" ht="12.2" customHeight="1" x14ac:dyDescent="0.2">
      <c r="A17" s="2522"/>
      <c r="B17" s="2523"/>
      <c r="C17" s="2523"/>
      <c r="D17" s="2523"/>
      <c r="E17" s="2523"/>
      <c r="F17" s="2524"/>
      <c r="G17" s="2012" t="s">
        <v>1385</v>
      </c>
      <c r="H17" s="1279"/>
      <c r="I17" s="1279"/>
      <c r="J17" s="1279"/>
      <c r="K17" s="2013" t="s">
        <v>1384</v>
      </c>
      <c r="L17" s="1950"/>
      <c r="M17" s="1291"/>
    </row>
    <row r="18" spans="1:13" ht="12.2" customHeight="1" x14ac:dyDescent="0.2">
      <c r="A18" s="2508"/>
      <c r="B18" s="2509"/>
      <c r="C18" s="2509"/>
      <c r="D18" s="2509"/>
      <c r="E18" s="2509"/>
      <c r="F18" s="2510"/>
      <c r="G18" s="2494" t="str">
        <f>COVER!T21</f>
        <v>815/235-3157</v>
      </c>
      <c r="H18" s="2495"/>
      <c r="I18" s="2495"/>
      <c r="J18" s="2495"/>
      <c r="K18" s="2494" t="str">
        <f>COVER!X21</f>
        <v>815/235-3158</v>
      </c>
      <c r="L18" s="252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Orangeville CUSD 203</v>
      </c>
      <c r="B1" s="2527"/>
      <c r="C1" s="2527"/>
      <c r="D1" s="2527"/>
    </row>
    <row r="2" spans="1:11" s="2006" customFormat="1" ht="12.75" x14ac:dyDescent="0.2">
      <c r="A2" s="2528">
        <f>'Single Audit Cover'!E7</f>
        <v>8089203026</v>
      </c>
      <c r="B2" s="2529"/>
      <c r="C2" s="2529"/>
      <c r="D2" s="2529"/>
    </row>
    <row r="3" spans="1:11" s="2006" customFormat="1" ht="12.75" x14ac:dyDescent="0.2">
      <c r="A3" s="2526" t="s">
        <v>1898</v>
      </c>
      <c r="B3" s="2527"/>
      <c r="C3" s="2527"/>
      <c r="D3" s="252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Orangeville CUSD 203</v>
      </c>
      <c r="B1" s="2532"/>
      <c r="C1" s="2532"/>
      <c r="D1" s="2532"/>
      <c r="E1" s="2532"/>
    </row>
    <row r="2" spans="1:5" x14ac:dyDescent="0.2">
      <c r="A2" s="2533">
        <f>'Single Audit Cover'!E7</f>
        <v>8089203026</v>
      </c>
      <c r="B2" s="2533"/>
      <c r="C2" s="2533"/>
      <c r="D2" s="2533"/>
      <c r="E2" s="253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232051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15410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-15635</v>
      </c>
    </row>
    <row r="19" spans="1:4" ht="13.5" thickBot="1" x14ac:dyDescent="0.25">
      <c r="A19" s="2024" t="s">
        <v>1452</v>
      </c>
      <c r="D19" s="1343">
        <f>SUM(D10:D17)</f>
        <v>231826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231826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6">
        <f>SUM(D35:D45)</f>
        <v>0</v>
      </c>
    </row>
    <row r="49" spans="2:4" x14ac:dyDescent="0.2">
      <c r="B49" s="1334" t="s">
        <v>1443</v>
      </c>
      <c r="C49" s="1334"/>
      <c r="D49" s="1916">
        <f>D32-D47</f>
        <v>231826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Orangeville CUSD 203</v>
      </c>
      <c r="B1" s="2538"/>
      <c r="C1" s="2538"/>
      <c r="D1" s="2538"/>
      <c r="E1" s="1411"/>
    </row>
    <row r="2" spans="1:7" ht="13.5" customHeight="1" x14ac:dyDescent="0.2">
      <c r="A2" s="2539">
        <f>'Single Audit Cover'!E7</f>
        <v>8089203026</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1847</v>
      </c>
      <c r="C6" s="1350"/>
      <c r="D6" s="1350"/>
    </row>
    <row r="7" spans="1:7" ht="60.95" customHeight="1" x14ac:dyDescent="0.2">
      <c r="A7" s="2536" t="s">
        <v>1902</v>
      </c>
      <c r="B7" s="2536"/>
      <c r="C7" s="2536"/>
      <c r="D7" s="2536"/>
      <c r="E7" s="2536"/>
      <c r="F7" s="2536"/>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6" t="s">
        <v>1848</v>
      </c>
      <c r="B13" s="2536"/>
      <c r="C13" s="2536"/>
      <c r="D13" s="2536"/>
      <c r="E13" s="2536"/>
      <c r="F13" s="2536"/>
    </row>
    <row r="14" spans="1:7" ht="9.75" customHeight="1" x14ac:dyDescent="0.2">
      <c r="C14" s="1338"/>
      <c r="D14" s="1338"/>
    </row>
    <row r="15" spans="1:7" ht="13.5" customHeight="1" x14ac:dyDescent="0.2">
      <c r="C15" s="1738" t="s">
        <v>1493</v>
      </c>
      <c r="D15" s="2546" t="s">
        <v>1492</v>
      </c>
      <c r="E15" s="2546"/>
      <c r="F15" s="2546"/>
    </row>
    <row r="16" spans="1:7" ht="13.5" customHeight="1" x14ac:dyDescent="0.2">
      <c r="A16" s="1370"/>
      <c r="B16" s="1342" t="s">
        <v>1491</v>
      </c>
      <c r="C16" s="1738" t="s">
        <v>1490</v>
      </c>
      <c r="D16" s="2547" t="s">
        <v>2071</v>
      </c>
      <c r="E16" s="2547"/>
      <c r="F16" s="2547"/>
    </row>
    <row r="17" spans="1:6" ht="20.45" customHeight="1" x14ac:dyDescent="0.2">
      <c r="A17" s="2049"/>
      <c r="B17" s="2050"/>
      <c r="C17" s="1963"/>
      <c r="D17" s="2545"/>
      <c r="E17" s="2545"/>
      <c r="F17" s="2545"/>
    </row>
    <row r="18" spans="1:6" ht="20.65" customHeight="1" x14ac:dyDescent="0.2">
      <c r="A18" s="2049"/>
      <c r="B18" s="2050"/>
      <c r="C18" s="1963"/>
      <c r="D18" s="2545"/>
      <c r="E18" s="2545"/>
      <c r="F18" s="2545"/>
    </row>
    <row r="19" spans="1:6" ht="20.65" customHeight="1" x14ac:dyDescent="0.2">
      <c r="A19" s="2049"/>
      <c r="B19" s="2050"/>
      <c r="C19" s="1963"/>
      <c r="D19" s="2545"/>
      <c r="E19" s="2545"/>
      <c r="F19" s="2545"/>
    </row>
    <row r="20" spans="1:6" ht="20.65" customHeight="1" x14ac:dyDescent="0.2">
      <c r="A20" s="2049"/>
      <c r="B20" s="2050"/>
      <c r="C20" s="1963"/>
      <c r="D20" s="2545"/>
      <c r="E20" s="2545"/>
      <c r="F20" s="2545"/>
    </row>
    <row r="21" spans="1:6" ht="20.65" customHeight="1" x14ac:dyDescent="0.2">
      <c r="A21" s="2049"/>
      <c r="B21" s="2050"/>
      <c r="C21" s="1963"/>
      <c r="D21" s="2545"/>
      <c r="E21" s="2545"/>
      <c r="F21" s="2545"/>
    </row>
    <row r="22" spans="1:6" ht="20.65" customHeight="1" x14ac:dyDescent="0.2">
      <c r="A22" s="2049"/>
      <c r="B22" s="2050"/>
      <c r="C22" s="1963"/>
      <c r="D22" s="2545"/>
      <c r="E22" s="2545"/>
      <c r="F22" s="2545"/>
    </row>
    <row r="23" spans="1:6" ht="20.65" customHeight="1" x14ac:dyDescent="0.2">
      <c r="A23" s="2049"/>
      <c r="B23" s="2050"/>
      <c r="C23" s="1963"/>
      <c r="D23" s="2545"/>
      <c r="E23" s="2545"/>
      <c r="F23" s="2545"/>
    </row>
    <row r="24" spans="1:6" ht="20.65" customHeight="1" x14ac:dyDescent="0.2">
      <c r="A24" s="2049"/>
      <c r="B24" s="2050"/>
      <c r="C24" s="1963"/>
      <c r="D24" s="2545"/>
      <c r="E24" s="2545"/>
      <c r="F24" s="2545"/>
    </row>
    <row r="25" spans="1:6" ht="20.65" customHeight="1" x14ac:dyDescent="0.2">
      <c r="A25" s="2049"/>
      <c r="B25" s="2050"/>
      <c r="C25" s="1963"/>
      <c r="D25" s="2545"/>
      <c r="E25" s="2545"/>
      <c r="F25" s="2545"/>
    </row>
    <row r="26" spans="1:6" ht="20.65" customHeight="1" x14ac:dyDescent="0.2">
      <c r="A26" s="2049"/>
      <c r="B26" s="2050"/>
      <c r="C26" s="1963"/>
      <c r="D26" s="2545"/>
      <c r="E26" s="2545"/>
      <c r="F26" s="2545"/>
    </row>
    <row r="27" spans="1:6" ht="20.65" customHeight="1" x14ac:dyDescent="0.2">
      <c r="A27" s="2049"/>
      <c r="B27" s="2050"/>
      <c r="C27" s="1963"/>
      <c r="D27" s="2545"/>
      <c r="E27" s="2545"/>
      <c r="F27" s="2545"/>
    </row>
    <row r="28" spans="1:6" ht="20.65" customHeight="1" x14ac:dyDescent="0.2">
      <c r="A28" s="2049"/>
      <c r="B28" s="2050"/>
      <c r="C28" s="1963"/>
      <c r="D28" s="2545"/>
      <c r="E28" s="2545"/>
      <c r="F28" s="2545"/>
    </row>
    <row r="29" spans="1:6" ht="20.65" customHeight="1" x14ac:dyDescent="0.2">
      <c r="A29" s="2049"/>
      <c r="B29" s="2050"/>
      <c r="C29" s="1963"/>
      <c r="D29" s="2545"/>
      <c r="E29" s="2545"/>
      <c r="F29" s="2545"/>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9" t="s">
        <v>2072</v>
      </c>
      <c r="B32" s="2549"/>
      <c r="C32" s="2549"/>
      <c r="D32" s="2549"/>
      <c r="E32" s="2549"/>
      <c r="F32" s="2549"/>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50">
        <f>+C33+C34</f>
        <v>0</v>
      </c>
      <c r="F34" s="2551"/>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2" t="s">
        <v>2075</v>
      </c>
      <c r="C49" s="2552"/>
      <c r="D49" s="2552"/>
      <c r="E49" s="1401"/>
    </row>
    <row r="50" spans="1:5" s="1355" customFormat="1" ht="3.75" customHeight="1" x14ac:dyDescent="0.2">
      <c r="A50" s="1402"/>
      <c r="B50" s="2055"/>
      <c r="C50" s="2055"/>
      <c r="D50" s="2055"/>
      <c r="E50" s="1401"/>
    </row>
    <row r="51" spans="1:5" s="1355" customFormat="1" ht="20.25" customHeight="1" x14ac:dyDescent="0.2">
      <c r="A51" s="1400">
        <v>6</v>
      </c>
      <c r="B51" s="2548" t="s">
        <v>1943</v>
      </c>
      <c r="C51" s="2548"/>
      <c r="D51" s="2548"/>
    </row>
    <row r="52" spans="1:5" ht="14.25" customHeight="1" x14ac:dyDescent="0.2">
      <c r="A52" s="1400"/>
      <c r="B52" s="2548"/>
      <c r="C52" s="2548"/>
      <c r="D52" s="25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Orangeville CUSD 203</v>
      </c>
      <c r="C1" s="2554"/>
      <c r="D1" s="2554"/>
      <c r="E1" s="2554"/>
      <c r="F1" s="2554"/>
      <c r="G1" s="2554"/>
      <c r="H1" s="2554"/>
      <c r="I1" s="2554"/>
      <c r="J1" s="2554"/>
      <c r="K1" s="2554"/>
      <c r="L1" s="2554"/>
      <c r="M1" s="2554"/>
    </row>
    <row r="2" spans="2:14" ht="15" x14ac:dyDescent="0.2">
      <c r="B2" s="2555">
        <f>'Single Audit Cover'!E7</f>
        <v>8089203026</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Orangeville CUSD 203</v>
      </c>
      <c r="C1" s="2563"/>
      <c r="D1" s="2563"/>
      <c r="E1" s="2563"/>
      <c r="F1" s="2563"/>
      <c r="G1" s="2563"/>
      <c r="H1" s="2563"/>
      <c r="I1" s="2563"/>
      <c r="J1" s="1438"/>
    </row>
    <row r="2" spans="2:10" s="1350" customFormat="1" ht="12.75" customHeight="1" x14ac:dyDescent="0.2">
      <c r="B2" s="2564">
        <f>'Single Audit Cover'!E7</f>
        <v>8089203026</v>
      </c>
      <c r="C2" s="2565"/>
      <c r="D2" s="2565"/>
      <c r="E2" s="2565"/>
      <c r="F2" s="2565"/>
      <c r="G2" s="2565"/>
      <c r="H2" s="2565"/>
      <c r="I2" s="2565"/>
      <c r="J2" s="1438"/>
    </row>
    <row r="3" spans="2:10" s="1350" customFormat="1" ht="12.75" customHeight="1" x14ac:dyDescent="0.2">
      <c r="B3" s="2566" t="s">
        <v>1512</v>
      </c>
      <c r="C3" s="2544"/>
      <c r="D3" s="2544"/>
      <c r="E3" s="2544"/>
      <c r="F3" s="2544"/>
      <c r="G3" s="2544"/>
      <c r="H3" s="2544"/>
      <c r="I3" s="2544"/>
      <c r="J3" s="1437"/>
    </row>
    <row r="4" spans="2:10" s="1350" customFormat="1" ht="12.75" customHeight="1" x14ac:dyDescent="0.2">
      <c r="B4" s="2566"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2078</v>
      </c>
      <c r="H37" s="2570"/>
      <c r="I37" s="2571"/>
    </row>
    <row r="38" spans="2:9" ht="16.5" customHeight="1" x14ac:dyDescent="0.2">
      <c r="B38" s="2062"/>
      <c r="C38" s="2558"/>
      <c r="D38" s="2559"/>
      <c r="E38" s="2559"/>
      <c r="F38" s="2560"/>
      <c r="G38" s="2572"/>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75" t="s">
        <v>2079</v>
      </c>
      <c r="D43" s="2576"/>
      <c r="E43" s="2576"/>
      <c r="F43" s="2577"/>
      <c r="G43" s="2578">
        <f>SUM(G38:I42)</f>
        <v>0</v>
      </c>
      <c r="H43" s="2578"/>
      <c r="I43" s="2578"/>
    </row>
    <row r="44" spans="2:9" ht="12.75" customHeight="1" x14ac:dyDescent="0.2"/>
    <row r="45" spans="2:9" ht="12.75" customHeight="1" x14ac:dyDescent="0.2">
      <c r="B45" s="1430" t="s">
        <v>2080</v>
      </c>
      <c r="D45" s="2579">
        <v>0</v>
      </c>
      <c r="E45" s="258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81"/>
      <c r="F49" s="2581"/>
      <c r="G49" s="2581"/>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Orangeville CUSD 203</v>
      </c>
      <c r="C1" s="2562"/>
      <c r="D1" s="2562"/>
      <c r="E1" s="2562"/>
      <c r="F1" s="2562"/>
      <c r="G1" s="2562"/>
      <c r="H1" s="2562"/>
      <c r="I1" s="2562"/>
      <c r="J1" s="2562"/>
      <c r="K1" s="2562"/>
      <c r="L1" s="1471"/>
      <c r="M1" s="1471"/>
    </row>
    <row r="2" spans="1:13" ht="12" customHeight="1" x14ac:dyDescent="0.2">
      <c r="B2" s="2564">
        <f>'Single Audit Cover'!E7</f>
        <v>8089203026</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3"/>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6"/>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7"/>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Orangeville CUSD 203</v>
      </c>
      <c r="C1" s="2588"/>
      <c r="D1" s="2588"/>
      <c r="E1" s="2588"/>
      <c r="F1" s="2588"/>
      <c r="G1" s="2588"/>
      <c r="H1" s="2588"/>
      <c r="I1" s="2588"/>
      <c r="J1" s="2588"/>
      <c r="K1" s="2588"/>
      <c r="L1" s="1490"/>
    </row>
    <row r="2" spans="1:12" ht="12.75" customHeight="1" x14ac:dyDescent="0.2">
      <c r="B2" s="2589">
        <f>'Single Audit Cover'!E7</f>
        <v>8089203026</v>
      </c>
      <c r="C2" s="2589"/>
      <c r="D2" s="2589"/>
      <c r="E2" s="2589"/>
      <c r="F2" s="2589"/>
      <c r="G2" s="2589"/>
      <c r="H2" s="2589"/>
      <c r="I2" s="2589"/>
      <c r="J2" s="2589"/>
      <c r="K2" s="2589"/>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1"/>
      <c r="E14" s="2591"/>
      <c r="F14" s="2591"/>
      <c r="H14" s="1407" t="s">
        <v>1545</v>
      </c>
      <c r="I14" s="2592"/>
      <c r="J14" s="2592"/>
      <c r="K14" s="259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2"/>
      <c r="E16" s="2592"/>
      <c r="F16" s="2592"/>
      <c r="G16" s="2592"/>
      <c r="H16" s="2592"/>
      <c r="I16" s="2592"/>
      <c r="J16" s="2592"/>
      <c r="K16" s="2592"/>
      <c r="L16" s="1404"/>
    </row>
    <row r="17" spans="2:12" ht="13.5" customHeight="1" x14ac:dyDescent="0.2">
      <c r="B17" s="1408" t="s">
        <v>1543</v>
      </c>
      <c r="C17" s="1408"/>
      <c r="D17" s="2593"/>
      <c r="E17" s="2593"/>
      <c r="F17" s="2593"/>
      <c r="G17" s="2593"/>
      <c r="H17" s="2593"/>
      <c r="I17" s="2593"/>
      <c r="J17" s="2593"/>
      <c r="K17" s="259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Orangeville CUSD 203</v>
      </c>
      <c r="C1" s="2562"/>
      <c r="D1" s="2562"/>
      <c r="E1" s="1500"/>
    </row>
    <row r="2" spans="2:5" s="1370" customFormat="1" ht="12.75" customHeight="1" x14ac:dyDescent="0.2">
      <c r="B2" s="2564">
        <f>'Single Audit Cover'!E7</f>
        <v>8089203026</v>
      </c>
      <c r="C2" s="2564"/>
      <c r="D2" s="2564"/>
      <c r="E2" s="1499"/>
    </row>
    <row r="3" spans="2:5" s="1331" customFormat="1" ht="12.75" customHeight="1" x14ac:dyDescent="0.2">
      <c r="B3" s="2543" t="s">
        <v>1561</v>
      </c>
      <c r="C3" s="2543"/>
      <c r="D3" s="2543"/>
      <c r="E3" s="2005"/>
    </row>
    <row r="4" spans="2:5" s="1370" customFormat="1" ht="12.75" customHeight="1" x14ac:dyDescent="0.2">
      <c r="B4" s="2594" t="str">
        <f>'Single Audit Cover'!A4</f>
        <v>Year Ending June 30, 2017</v>
      </c>
      <c r="C4" s="2594"/>
      <c r="D4" s="2594"/>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Orangeville CUSD 203</v>
      </c>
      <c r="C1" s="2562"/>
      <c r="D1" s="2562"/>
      <c r="E1" s="2562"/>
      <c r="F1" s="1490"/>
      <c r="G1" s="1490"/>
      <c r="H1" s="1490"/>
      <c r="I1" s="1490"/>
      <c r="J1" s="1490"/>
      <c r="K1" s="1490"/>
      <c r="L1" s="1490"/>
    </row>
    <row r="2" spans="2:12" ht="13.5" customHeight="1" x14ac:dyDescent="0.2">
      <c r="B2" s="2564">
        <f>'Single Audit Cover'!E7</f>
        <v>8089203026</v>
      </c>
      <c r="C2" s="2564"/>
      <c r="D2" s="2564"/>
      <c r="E2" s="2564"/>
      <c r="F2" s="1489"/>
      <c r="G2" s="1489"/>
      <c r="H2" s="1489"/>
      <c r="I2" s="1489"/>
      <c r="J2" s="1489"/>
      <c r="K2" s="1489"/>
      <c r="L2" s="1489"/>
    </row>
    <row r="3" spans="2:12" ht="13.5" customHeight="1" x14ac:dyDescent="0.2">
      <c r="B3" s="2543" t="s">
        <v>1569</v>
      </c>
      <c r="C3" s="2543"/>
      <c r="D3" s="2543"/>
      <c r="E3" s="2543"/>
      <c r="F3" s="2005"/>
      <c r="G3" s="2005"/>
      <c r="H3" s="2005"/>
      <c r="I3" s="2005"/>
      <c r="J3" s="2005"/>
      <c r="K3" s="2005"/>
      <c r="L3" s="2005"/>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c r="C14" s="2587"/>
      <c r="D14" s="2583"/>
      <c r="E14" s="258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8089203026</v>
      </c>
    </row>
    <row r="3" spans="1:2" x14ac:dyDescent="0.2">
      <c r="A3" t="s">
        <v>1110</v>
      </c>
      <c r="B3" s="1221" t="str">
        <f>COVER!A15</f>
        <v>STEPHENSON</v>
      </c>
    </row>
    <row r="4" spans="1:2" x14ac:dyDescent="0.2">
      <c r="A4" t="s">
        <v>1166</v>
      </c>
      <c r="B4" s="1221" t="str">
        <f>COVER!A17</f>
        <v>Orangeville CUSD 203</v>
      </c>
    </row>
    <row r="5" spans="1:2" x14ac:dyDescent="0.2">
      <c r="A5" t="s">
        <v>799</v>
      </c>
      <c r="B5" s="1221" t="str">
        <f>COVER!A38</f>
        <v>DR. DOUGLAS DESCHEPPER</v>
      </c>
    </row>
    <row r="6" spans="1:2" x14ac:dyDescent="0.2">
      <c r="A6" t="s">
        <v>804</v>
      </c>
      <c r="B6" s="1221">
        <f>COVER!P35</f>
        <v>0</v>
      </c>
    </row>
    <row r="7" spans="1:2" x14ac:dyDescent="0.2">
      <c r="A7" t="s">
        <v>800</v>
      </c>
      <c r="B7" s="1221">
        <f>COVER!I38</f>
        <v>0</v>
      </c>
    </row>
    <row r="8" spans="1:2" x14ac:dyDescent="0.2">
      <c r="A8" t="s">
        <v>801</v>
      </c>
      <c r="B8" s="1221" t="str">
        <f>COVER!T38</f>
        <v>AARON MERCIER</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JENNY L BLOCKER</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35521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17984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-1687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-1687</v>
      </c>
      <c r="C91" s="13" t="s">
        <v>653</v>
      </c>
      <c r="D91" s="13" t="str">
        <f t="shared" si="0"/>
        <v>Error?</v>
      </c>
    </row>
    <row r="92" spans="1:4" x14ac:dyDescent="0.2">
      <c r="A92" s="54">
        <v>31</v>
      </c>
      <c r="B92" s="1221">
        <f>'Assets-Liab 5-6'!C39</f>
        <v>19671</v>
      </c>
      <c r="D92" s="13" t="str">
        <f t="shared" si="0"/>
        <v>Error?</v>
      </c>
    </row>
    <row r="93" spans="1:4" x14ac:dyDescent="0.2">
      <c r="A93" s="54">
        <v>32</v>
      </c>
      <c r="B93" s="1221">
        <f>'Assets-Liab 5-6'!C41</f>
        <v>17984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58959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-35</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-35</v>
      </c>
      <c r="C122" s="13" t="s">
        <v>653</v>
      </c>
      <c r="D122" s="13" t="str">
        <f t="shared" si="0"/>
        <v>Error?</v>
      </c>
    </row>
    <row r="123" spans="1:4" x14ac:dyDescent="0.2">
      <c r="A123" s="54">
        <v>62</v>
      </c>
      <c r="B123" s="1221">
        <f>'Assets-Liab 5-6'!D39</f>
        <v>58994</v>
      </c>
      <c r="D123" s="13" t="str">
        <f t="shared" si="0"/>
        <v>Error?</v>
      </c>
    </row>
    <row r="124" spans="1:4" x14ac:dyDescent="0.2">
      <c r="A124" s="54">
        <v>63</v>
      </c>
      <c r="B124" s="1221">
        <f>'Assets-Liab 5-6'!D41</f>
        <v>58959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9597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9597</v>
      </c>
      <c r="D140" s="13" t="str">
        <f t="shared" si="1"/>
        <v>Error?</v>
      </c>
    </row>
    <row r="141" spans="1:4" x14ac:dyDescent="0.2">
      <c r="A141" s="54">
        <v>80</v>
      </c>
      <c r="B141" s="1221">
        <f>'Assets-Liab 5-6'!E41</f>
        <v>9597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97169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41</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41</v>
      </c>
      <c r="C169" s="13" t="s">
        <v>653</v>
      </c>
      <c r="D169" s="13" t="str">
        <f t="shared" si="1"/>
        <v>Error?</v>
      </c>
    </row>
    <row r="170" spans="1:4" x14ac:dyDescent="0.2">
      <c r="A170" s="54">
        <v>109</v>
      </c>
      <c r="B170" s="1221">
        <f>'Assets-Liab 5-6'!F39</f>
        <v>97128</v>
      </c>
      <c r="D170" s="13" t="str">
        <f t="shared" si="1"/>
        <v>Error?</v>
      </c>
    </row>
    <row r="171" spans="1:4" x14ac:dyDescent="0.2">
      <c r="A171" s="54">
        <v>110</v>
      </c>
      <c r="B171" s="1221">
        <f>'Assets-Liab 5-6'!F41</f>
        <v>97169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67160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22043</v>
      </c>
      <c r="D189" s="13" t="str">
        <f t="shared" si="1"/>
        <v>Error?</v>
      </c>
    </row>
    <row r="190" spans="1:4" x14ac:dyDescent="0.2">
      <c r="A190" s="54">
        <v>129</v>
      </c>
      <c r="B190" s="1221">
        <f>'Assets-Liab 5-6'!G41</f>
        <v>67160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28546</v>
      </c>
      <c r="D273" s="13" t="str">
        <f t="shared" si="3"/>
        <v>Error?</v>
      </c>
    </row>
    <row r="274" spans="1:4" x14ac:dyDescent="0.2">
      <c r="A274" s="54">
        <v>213</v>
      </c>
      <c r="B274" s="1221">
        <f>'Assets-Liab 5-6'!M17</f>
        <v>5441259</v>
      </c>
      <c r="D274" s="13" t="str">
        <f t="shared" si="3"/>
        <v>Error?</v>
      </c>
    </row>
    <row r="275" spans="1:4" x14ac:dyDescent="0.2">
      <c r="A275" s="54">
        <v>214</v>
      </c>
      <c r="B275" s="1221">
        <f>'Assets-Liab 5-6'!M18</f>
        <v>0</v>
      </c>
      <c r="D275" s="13" t="str">
        <f t="shared" si="3"/>
        <v>Error?</v>
      </c>
    </row>
    <row r="276" spans="1:4" x14ac:dyDescent="0.2">
      <c r="A276" s="54">
        <v>215</v>
      </c>
      <c r="B276" s="1221">
        <f>'Assets-Liab 5-6'!M19</f>
        <v>439975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5909780</v>
      </c>
      <c r="C279" s="13" t="s">
        <v>653</v>
      </c>
      <c r="D279" s="13" t="str">
        <f t="shared" si="3"/>
        <v>Error?</v>
      </c>
    </row>
    <row r="280" spans="1:4" x14ac:dyDescent="0.2">
      <c r="A280" s="54">
        <v>219</v>
      </c>
      <c r="B280" s="1221">
        <f>'Assets-Liab 5-6'!M40</f>
        <v>5909780</v>
      </c>
      <c r="D280" s="13" t="str">
        <f t="shared" si="3"/>
        <v>Error?</v>
      </c>
    </row>
    <row r="281" spans="1:4" x14ac:dyDescent="0.2">
      <c r="A281" s="54">
        <v>220</v>
      </c>
      <c r="B281" s="1221">
        <f>'Assets-Liab 5-6'!M41</f>
        <v>5909780</v>
      </c>
      <c r="C281" s="13" t="s">
        <v>653</v>
      </c>
      <c r="D281" s="13" t="str">
        <f t="shared" si="3"/>
        <v>Error?</v>
      </c>
    </row>
    <row r="282" spans="1:4" x14ac:dyDescent="0.2">
      <c r="A282" s="54">
        <v>221</v>
      </c>
      <c r="B282" s="1221">
        <f>'Assets-Liab 5-6'!N21</f>
        <v>9597</v>
      </c>
      <c r="D282" s="13" t="str">
        <f t="shared" si="3"/>
        <v>Error?</v>
      </c>
    </row>
    <row r="283" spans="1:4" x14ac:dyDescent="0.2">
      <c r="A283" s="54">
        <v>222</v>
      </c>
      <c r="B283" s="1221">
        <f>'Assets-Liab 5-6'!N22</f>
        <v>1589403</v>
      </c>
      <c r="D283" s="13" t="str">
        <f t="shared" si="3"/>
        <v>Error?</v>
      </c>
    </row>
    <row r="284" spans="1:4" x14ac:dyDescent="0.2">
      <c r="A284" s="54">
        <v>223</v>
      </c>
      <c r="B284" s="1221">
        <f>'Assets-Liab 5-6'!N23</f>
        <v>1599000</v>
      </c>
      <c r="C284" s="13" t="s">
        <v>653</v>
      </c>
      <c r="D284" s="13" t="str">
        <f t="shared" si="3"/>
        <v>Error?</v>
      </c>
    </row>
    <row r="285" spans="1:4" x14ac:dyDescent="0.2">
      <c r="A285" s="54">
        <v>224</v>
      </c>
      <c r="B285" s="1221">
        <f>'Assets-Liab 5-6'!N36</f>
        <v>1599000</v>
      </c>
      <c r="D285" s="13" t="str">
        <f t="shared" si="3"/>
        <v>Error?</v>
      </c>
    </row>
    <row r="286" spans="1:4" x14ac:dyDescent="0.2">
      <c r="A286" s="82">
        <v>225</v>
      </c>
      <c r="D286" s="13" t="str">
        <f t="shared" si="3"/>
        <v>OK</v>
      </c>
    </row>
    <row r="287" spans="1:4" x14ac:dyDescent="0.2">
      <c r="A287" s="54">
        <v>226</v>
      </c>
      <c r="B287" s="1221">
        <f>'Assets-Liab 5-6'!N37</f>
        <v>1599000</v>
      </c>
      <c r="C287" s="13" t="s">
        <v>653</v>
      </c>
      <c r="D287" s="13" t="str">
        <f t="shared" si="3"/>
        <v>Error?</v>
      </c>
    </row>
    <row r="288" spans="1:4" x14ac:dyDescent="0.2">
      <c r="A288" s="54">
        <v>227</v>
      </c>
      <c r="B288" s="1221">
        <f>'Assets-Liab 5-6'!N41</f>
        <v>1599000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1027001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68172</v>
      </c>
      <c r="D717" s="13" t="str">
        <f t="shared" si="10"/>
        <v>Error?</v>
      </c>
    </row>
    <row r="718" spans="1:4" x14ac:dyDescent="0.2">
      <c r="A718" s="54">
        <v>657</v>
      </c>
      <c r="B718" s="1221">
        <f>'Expenditures 15-22'!C14</f>
        <v>54299</v>
      </c>
      <c r="D718" s="13" t="str">
        <f t="shared" si="10"/>
        <v>Error?</v>
      </c>
    </row>
    <row r="719" spans="1:4" x14ac:dyDescent="0.2">
      <c r="A719" s="54">
        <v>658</v>
      </c>
      <c r="B719" s="1221">
        <f>'Expenditures 15-22'!C15</f>
        <v>4269</v>
      </c>
      <c r="D719" s="13" t="str">
        <f t="shared" si="10"/>
        <v>Error?</v>
      </c>
    </row>
    <row r="720" spans="1:4" x14ac:dyDescent="0.2">
      <c r="A720" s="54">
        <v>659</v>
      </c>
      <c r="B720" s="1221">
        <f>'Expenditures 15-22'!C33</f>
        <v>1672295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43216</v>
      </c>
      <c r="D722" s="13" t="str">
        <f t="shared" si="10"/>
        <v>Error?</v>
      </c>
    </row>
    <row r="723" spans="1:4" x14ac:dyDescent="0.2">
      <c r="A723" s="54">
        <v>662</v>
      </c>
      <c r="B723" s="1221">
        <f>'Expenditures 15-22'!C38</f>
        <v>24349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67565</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22216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22216</v>
      </c>
      <c r="C731" s="13" t="s">
        <v>653</v>
      </c>
      <c r="D731" s="13" t="str">
        <f t="shared" si="10"/>
        <v>Error?</v>
      </c>
    </row>
    <row r="732" spans="1:4" x14ac:dyDescent="0.2">
      <c r="A732" s="54">
        <v>671</v>
      </c>
      <c r="B732" s="1221">
        <f>'Expenditures 15-22'!C49</f>
        <v>425</v>
      </c>
      <c r="D732" s="13" t="str">
        <f t="shared" si="10"/>
        <v>Error?</v>
      </c>
    </row>
    <row r="733" spans="1:4" x14ac:dyDescent="0.2">
      <c r="A733" s="54">
        <v>672</v>
      </c>
      <c r="B733" s="1221">
        <f>'Expenditures 15-22'!C50</f>
        <v>106003</v>
      </c>
      <c r="D733" s="13" t="str">
        <f t="shared" si="10"/>
        <v>Error?</v>
      </c>
    </row>
    <row r="734" spans="1:4" x14ac:dyDescent="0.2">
      <c r="A734" s="54">
        <v>673</v>
      </c>
      <c r="B734" s="1221">
        <f>'Expenditures 15-22'!C53</f>
        <v>106428</v>
      </c>
      <c r="C734" s="13" t="s">
        <v>653</v>
      </c>
      <c r="D734" s="13" t="str">
        <f t="shared" si="10"/>
        <v>Error?</v>
      </c>
    </row>
    <row r="735" spans="1:4" x14ac:dyDescent="0.2">
      <c r="A735" s="54">
        <v>674</v>
      </c>
      <c r="B735" s="1221">
        <f>'Expenditures 15-22'!C55</f>
        <v>141620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141620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41808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46612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88420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426249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2098544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234866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20221</v>
      </c>
      <c r="D775" s="13" t="str">
        <f t="shared" si="11"/>
        <v>Error?</v>
      </c>
    </row>
    <row r="776" spans="1:4" x14ac:dyDescent="0.2">
      <c r="A776" s="54">
        <v>715</v>
      </c>
      <c r="B776" s="1221">
        <f>'Expenditures 15-22'!D14</f>
        <v>3802</v>
      </c>
      <c r="D776" s="13" t="str">
        <f t="shared" si="11"/>
        <v>Error?</v>
      </c>
    </row>
    <row r="777" spans="1:4" x14ac:dyDescent="0.2">
      <c r="A777" s="54">
        <v>716</v>
      </c>
      <c r="B777" s="1221">
        <f>'Expenditures 15-22'!D15</f>
        <v>500</v>
      </c>
      <c r="D777" s="13" t="str">
        <f t="shared" si="11"/>
        <v>Error?</v>
      </c>
    </row>
    <row r="778" spans="1:4" x14ac:dyDescent="0.2">
      <c r="A778" s="54">
        <v>717</v>
      </c>
      <c r="B778" s="1221">
        <f>'Expenditures 15-22'!D33</f>
        <v>381887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11748</v>
      </c>
      <c r="D780" s="13" t="str">
        <f t="shared" si="11"/>
        <v>Error?</v>
      </c>
    </row>
    <row r="781" spans="1:4" x14ac:dyDescent="0.2">
      <c r="A781" s="54">
        <v>720</v>
      </c>
      <c r="B781" s="1221">
        <f>'Expenditures 15-22'!D38</f>
        <v>36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11784</v>
      </c>
      <c r="C785" s="13" t="s">
        <v>653</v>
      </c>
      <c r="D785" s="13" t="str">
        <f t="shared" si="11"/>
        <v>Error?</v>
      </c>
    </row>
    <row r="786" spans="1:4" x14ac:dyDescent="0.2">
      <c r="A786" s="54">
        <v>725</v>
      </c>
      <c r="B786" s="1221">
        <f>'Expenditures 15-22'!D44</f>
        <v>2706</v>
      </c>
      <c r="D786" s="13" t="str">
        <f t="shared" si="11"/>
        <v>Error?</v>
      </c>
    </row>
    <row r="787" spans="1:4" x14ac:dyDescent="0.2">
      <c r="A787" s="54">
        <v>726</v>
      </c>
      <c r="B787" s="1221">
        <f>'Expenditures 15-22'!D45</f>
        <v>33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2739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43143</v>
      </c>
      <c r="D791" s="13" t="str">
        <f t="shared" si="11"/>
        <v>Error?</v>
      </c>
    </row>
    <row r="792" spans="1:4" x14ac:dyDescent="0.2">
      <c r="A792" s="54">
        <v>731</v>
      </c>
      <c r="B792" s="1221">
        <f>'Expenditures 15-22'!D53</f>
        <v>43143</v>
      </c>
      <c r="C792" s="13" t="s">
        <v>653</v>
      </c>
      <c r="D792" s="13" t="str">
        <f t="shared" si="11"/>
        <v>Error?</v>
      </c>
    </row>
    <row r="793" spans="1:4" x14ac:dyDescent="0.2">
      <c r="A793" s="54">
        <v>732</v>
      </c>
      <c r="B793" s="1221">
        <f>'Expenditures 15-22'!D55</f>
        <v>48204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48204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6272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6282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12554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118424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500311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11414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8257</v>
      </c>
      <c r="D833" s="13" t="str">
        <f t="shared" si="12"/>
        <v>Error?</v>
      </c>
    </row>
    <row r="834" spans="1:4" x14ac:dyDescent="0.2">
      <c r="A834" s="54">
        <v>773</v>
      </c>
      <c r="B834" s="1221">
        <f>'Expenditures 15-22'!E14</f>
        <v>26692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47058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3970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4126</v>
      </c>
      <c r="C843" s="13" t="s">
        <v>653</v>
      </c>
      <c r="D843" s="13" t="str">
        <f t="shared" si="12"/>
        <v>Error?</v>
      </c>
    </row>
    <row r="844" spans="1:4" x14ac:dyDescent="0.2">
      <c r="A844" s="54">
        <v>783</v>
      </c>
      <c r="B844" s="1221">
        <f>'Expenditures 15-22'!E44</f>
        <v>11921</v>
      </c>
      <c r="D844" s="13" t="str">
        <f t="shared" si="12"/>
        <v>Error?</v>
      </c>
    </row>
    <row r="845" spans="1:4" x14ac:dyDescent="0.2">
      <c r="A845" s="54">
        <v>784</v>
      </c>
      <c r="B845" s="1221">
        <f>'Expenditures 15-22'!E45</f>
        <v>49</v>
      </c>
      <c r="D845" s="13" t="str">
        <f t="shared" si="12"/>
        <v>Error?</v>
      </c>
    </row>
    <row r="846" spans="1:4" x14ac:dyDescent="0.2">
      <c r="A846" s="54">
        <v>785</v>
      </c>
      <c r="B846" s="1221">
        <f>'Expenditures 15-22'!E46</f>
        <v>5667</v>
      </c>
      <c r="D846" s="13" t="str">
        <f t="shared" si="12"/>
        <v>Error?</v>
      </c>
    </row>
    <row r="847" spans="1:4" x14ac:dyDescent="0.2">
      <c r="A847" s="54">
        <v>786</v>
      </c>
      <c r="B847" s="1221">
        <f>'Expenditures 15-22'!E47</f>
        <v>17637</v>
      </c>
      <c r="C847" s="13" t="s">
        <v>653</v>
      </c>
      <c r="D847" s="13" t="str">
        <f t="shared" si="12"/>
        <v>Error?</v>
      </c>
    </row>
    <row r="848" spans="1:4" x14ac:dyDescent="0.2">
      <c r="A848" s="54">
        <v>787</v>
      </c>
      <c r="B848" s="1221">
        <f>'Expenditures 15-22'!E49</f>
        <v>59108</v>
      </c>
      <c r="D848" s="13" t="str">
        <f t="shared" si="12"/>
        <v>Error?</v>
      </c>
    </row>
    <row r="849" spans="1:4" x14ac:dyDescent="0.2">
      <c r="A849" s="54">
        <v>788</v>
      </c>
      <c r="B849" s="1221">
        <f>'Expenditures 15-22'!E50</f>
        <v>976</v>
      </c>
      <c r="D849" s="13" t="str">
        <f t="shared" si="12"/>
        <v>Error?</v>
      </c>
    </row>
    <row r="850" spans="1:4" x14ac:dyDescent="0.2">
      <c r="A850" s="54">
        <v>789</v>
      </c>
      <c r="B850" s="1221">
        <f>'Expenditures 15-22'!E53</f>
        <v>81195</v>
      </c>
      <c r="C850" s="13" t="s">
        <v>653</v>
      </c>
      <c r="D850" s="13" t="str">
        <f t="shared" si="12"/>
        <v>Error?</v>
      </c>
    </row>
    <row r="851" spans="1:4" x14ac:dyDescent="0.2">
      <c r="A851" s="54">
        <v>790</v>
      </c>
      <c r="B851" s="1221">
        <f>'Expenditures 15-22'!E55</f>
        <v>9935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9935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1282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2206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3488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116381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329725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40476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4416</v>
      </c>
      <c r="D891" s="13" t="str">
        <f t="shared" si="12"/>
        <v>Error?</v>
      </c>
    </row>
    <row r="892" spans="1:4" x14ac:dyDescent="0.2">
      <c r="A892" s="54">
        <v>831</v>
      </c>
      <c r="B892" s="1221">
        <f>'Expenditures 15-22'!F14</f>
        <v>15299</v>
      </c>
      <c r="D892" s="13" t="str">
        <f t="shared" si="12"/>
        <v>Error?</v>
      </c>
    </row>
    <row r="893" spans="1:4" x14ac:dyDescent="0.2">
      <c r="A893" s="54">
        <v>832</v>
      </c>
      <c r="B893" s="1221">
        <f>'Expenditures 15-22'!F15</f>
        <v>1330</v>
      </c>
      <c r="D893" s="13" t="str">
        <f t="shared" si="12"/>
        <v>Error?</v>
      </c>
    </row>
    <row r="894" spans="1:4" x14ac:dyDescent="0.2">
      <c r="A894" s="54">
        <v>833</v>
      </c>
      <c r="B894" s="1221">
        <f>'Expenditures 15-22'!F33</f>
        <v>71475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576</v>
      </c>
      <c r="D896" s="13" t="str">
        <f t="shared" si="13"/>
        <v>Error?</v>
      </c>
    </row>
    <row r="897" spans="1:4" x14ac:dyDescent="0.2">
      <c r="A897" s="54">
        <v>836</v>
      </c>
      <c r="B897" s="1221">
        <f>'Expenditures 15-22'!F38</f>
        <v>1579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2155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1967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1967</v>
      </c>
      <c r="C905" s="13" t="s">
        <v>653</v>
      </c>
      <c r="D905" s="13" t="str">
        <f t="shared" si="13"/>
        <v>Error?</v>
      </c>
    </row>
    <row r="906" spans="1:4" x14ac:dyDescent="0.2">
      <c r="A906" s="54">
        <v>845</v>
      </c>
      <c r="B906" s="1221">
        <f>'Expenditures 15-22'!F49</f>
        <v>1015</v>
      </c>
      <c r="D906" s="13" t="str">
        <f t="shared" si="13"/>
        <v>Error?</v>
      </c>
    </row>
    <row r="907" spans="1:4" x14ac:dyDescent="0.2">
      <c r="A907" s="54">
        <v>846</v>
      </c>
      <c r="B907" s="1221">
        <f>'Expenditures 15-22'!F50</f>
        <v>1533</v>
      </c>
      <c r="D907" s="13" t="str">
        <f t="shared" si="13"/>
        <v>Error?</v>
      </c>
    </row>
    <row r="908" spans="1:4" x14ac:dyDescent="0.2">
      <c r="A908" s="54">
        <v>847</v>
      </c>
      <c r="B908" s="1221">
        <f>'Expenditures 15-22'!F53</f>
        <v>2548</v>
      </c>
      <c r="C908" s="13" t="s">
        <v>653</v>
      </c>
      <c r="D908" s="13" t="str">
        <f t="shared" si="13"/>
        <v>Error?</v>
      </c>
    </row>
    <row r="909" spans="1:4" x14ac:dyDescent="0.2">
      <c r="A909" s="54">
        <v>848</v>
      </c>
      <c r="B909" s="1221">
        <f>'Expenditures 15-22'!F55</f>
        <v>1469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1469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1041</v>
      </c>
      <c r="D913" s="13" t="str">
        <f t="shared" si="13"/>
        <v>Error?</v>
      </c>
    </row>
    <row r="914" spans="1:4" x14ac:dyDescent="0.2">
      <c r="A914" s="54">
        <v>853</v>
      </c>
      <c r="B914" s="1221">
        <f>'Expenditures 15-22'!F61</f>
        <v>60228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83000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144269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5258</v>
      </c>
      <c r="D928" s="13" t="str">
        <f t="shared" si="13"/>
        <v>Error?</v>
      </c>
    </row>
    <row r="929" spans="1:4" x14ac:dyDescent="0.2">
      <c r="A929" s="54">
        <v>868</v>
      </c>
      <c r="B929" s="1221">
        <f>'Expenditures 15-22'!F74</f>
        <v>157666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229141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5447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6982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745</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745</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618</v>
      </c>
      <c r="D965" s="13" t="str">
        <f t="shared" si="14"/>
        <v>Error?</v>
      </c>
    </row>
    <row r="966" spans="1:4" x14ac:dyDescent="0.2">
      <c r="A966" s="54">
        <v>905</v>
      </c>
      <c r="B966" s="1221">
        <f>'Expenditures 15-22'!G53</f>
        <v>618</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7218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7218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2559</v>
      </c>
      <c r="D986" s="13" t="str">
        <f t="shared" si="14"/>
        <v>Error?</v>
      </c>
    </row>
    <row r="987" spans="1:4" x14ac:dyDescent="0.2">
      <c r="A987" s="54">
        <v>926</v>
      </c>
      <c r="B987" s="1221">
        <f>'Expenditures 15-22'!G74</f>
        <v>11140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18122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7681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15684</v>
      </c>
      <c r="D1007" s="13" t="str">
        <f t="shared" si="14"/>
        <v>Error?</v>
      </c>
    </row>
    <row r="1008" spans="1:4" x14ac:dyDescent="0.2">
      <c r="A1008" s="54">
        <v>947</v>
      </c>
      <c r="B1008" s="1221">
        <f>'Expenditures 15-22'!H14</f>
        <v>4155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28926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2194</v>
      </c>
      <c r="D1022" s="13" t="str">
        <f t="shared" si="14"/>
        <v>Error?</v>
      </c>
    </row>
    <row r="1023" spans="1:4" x14ac:dyDescent="0.2">
      <c r="A1023" s="54">
        <v>962</v>
      </c>
      <c r="B1023" s="1221">
        <f>'Expenditures 15-22'!H50</f>
        <v>972</v>
      </c>
      <c r="D1023" s="13" t="str">
        <f t="shared" ref="D1023:D1086" si="15">IF(ISBLANK(B1023),"OK",IF(A1023-B1023=0,"OK","Error?"))</f>
        <v>Error?</v>
      </c>
    </row>
    <row r="1024" spans="1:4" x14ac:dyDescent="0.2">
      <c r="A1024" s="54">
        <v>963</v>
      </c>
      <c r="B1024" s="1221">
        <f>'Expenditures 15-22'!H53</f>
        <v>3166</v>
      </c>
      <c r="C1024" s="13" t="s">
        <v>653</v>
      </c>
      <c r="D1024" s="13" t="str">
        <f t="shared" si="15"/>
        <v>Error?</v>
      </c>
    </row>
    <row r="1025" spans="1:4" x14ac:dyDescent="0.2">
      <c r="A1025" s="54">
        <v>964</v>
      </c>
      <c r="B1025" s="1221">
        <f>'Expenditures 15-22'!H55</f>
        <v>292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292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3708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150732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183366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1326885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116750</v>
      </c>
      <c r="C1105" s="13" t="s">
        <v>653</v>
      </c>
      <c r="D1105" s="13" t="str">
        <f t="shared" si="16"/>
        <v>Error?</v>
      </c>
    </row>
    <row r="1106" spans="1:4" x14ac:dyDescent="0.2">
      <c r="A1106" s="54">
        <v>1045</v>
      </c>
      <c r="B1106" s="1221">
        <f>'Expenditures 15-22'!K14</f>
        <v>104247</v>
      </c>
      <c r="C1106" s="13" t="s">
        <v>653</v>
      </c>
      <c r="D1106" s="13" t="str">
        <f t="shared" si="16"/>
        <v>Error?</v>
      </c>
    </row>
    <row r="1107" spans="1:4" x14ac:dyDescent="0.2">
      <c r="A1107" s="54">
        <v>1046</v>
      </c>
      <c r="B1107" s="1221">
        <f>'Expenditures 15-22'!K15</f>
        <v>6099</v>
      </c>
      <c r="C1107" s="13" t="s">
        <v>653</v>
      </c>
      <c r="D1107" s="13" t="str">
        <f t="shared" si="16"/>
        <v>Error?</v>
      </c>
    </row>
    <row r="1108" spans="1:4" x14ac:dyDescent="0.2">
      <c r="A1108" s="54">
        <v>1047</v>
      </c>
      <c r="B1108" s="1221">
        <f>'Expenditures 15-22'!K33</f>
        <v>2208623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55540</v>
      </c>
      <c r="C1110" s="13" t="s">
        <v>653</v>
      </c>
      <c r="D1110" s="13" t="str">
        <f t="shared" si="16"/>
        <v>Error?</v>
      </c>
    </row>
    <row r="1111" spans="1:4" x14ac:dyDescent="0.2">
      <c r="A1111" s="54">
        <v>1050</v>
      </c>
      <c r="B1111" s="1221">
        <f>'Expenditures 15-22'!K38</f>
        <v>26865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3970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86375</v>
      </c>
      <c r="C1115" s="13" t="s">
        <v>653</v>
      </c>
      <c r="D1115" s="13" t="str">
        <f t="shared" si="16"/>
        <v>Error?</v>
      </c>
    </row>
    <row r="1116" spans="1:4" x14ac:dyDescent="0.2">
      <c r="A1116" s="54">
        <v>1055</v>
      </c>
      <c r="B1116" s="1221">
        <f>'Expenditures 15-22'!K44</f>
        <v>14627</v>
      </c>
      <c r="C1116" s="13" t="s">
        <v>653</v>
      </c>
      <c r="D1116" s="13" t="str">
        <f t="shared" si="16"/>
        <v>Error?</v>
      </c>
    </row>
    <row r="1117" spans="1:4" x14ac:dyDescent="0.2">
      <c r="A1117" s="54">
        <v>1056</v>
      </c>
      <c r="B1117" s="1221">
        <f>'Expenditures 15-22'!K45</f>
        <v>24265</v>
      </c>
      <c r="C1117" s="13" t="s">
        <v>653</v>
      </c>
      <c r="D1117" s="13" t="str">
        <f t="shared" si="16"/>
        <v>Error?</v>
      </c>
    </row>
    <row r="1118" spans="1:4" x14ac:dyDescent="0.2">
      <c r="A1118" s="54">
        <v>1057</v>
      </c>
      <c r="B1118" s="1221">
        <f>'Expenditures 15-22'!K46</f>
        <v>5667</v>
      </c>
      <c r="C1118" s="13" t="s">
        <v>653</v>
      </c>
      <c r="D1118" s="13" t="str">
        <f t="shared" si="16"/>
        <v>Error?</v>
      </c>
    </row>
    <row r="1119" spans="1:4" x14ac:dyDescent="0.2">
      <c r="A1119" s="54">
        <v>1058</v>
      </c>
      <c r="B1119" s="1221">
        <f>'Expenditures 15-22'!K47</f>
        <v>44559</v>
      </c>
      <c r="C1119" s="13" t="s">
        <v>653</v>
      </c>
      <c r="D1119" s="13" t="str">
        <f t="shared" si="16"/>
        <v>Error?</v>
      </c>
    </row>
    <row r="1120" spans="1:4" x14ac:dyDescent="0.2">
      <c r="A1120" s="54">
        <v>1059</v>
      </c>
      <c r="B1120" s="1221">
        <f>'Expenditures 15-22'!K49</f>
        <v>62742</v>
      </c>
      <c r="C1120" s="13" t="s">
        <v>653</v>
      </c>
      <c r="D1120" s="13" t="str">
        <f t="shared" si="16"/>
        <v>Error?</v>
      </c>
    </row>
    <row r="1121" spans="1:4" x14ac:dyDescent="0.2">
      <c r="A1121" s="54">
        <v>1060</v>
      </c>
      <c r="B1121" s="1221">
        <f>'Expenditures 15-22'!K50</f>
        <v>153245</v>
      </c>
      <c r="C1121" s="13" t="s">
        <v>653</v>
      </c>
      <c r="D1121" s="13" t="str">
        <f t="shared" si="16"/>
        <v>Error?</v>
      </c>
    </row>
    <row r="1122" spans="1:4" x14ac:dyDescent="0.2">
      <c r="A1122" s="54">
        <v>1061</v>
      </c>
      <c r="B1122" s="1221">
        <f>'Expenditures 15-22'!K53</f>
        <v>237098</v>
      </c>
      <c r="C1122" s="13" t="s">
        <v>653</v>
      </c>
      <c r="D1122" s="13" t="str">
        <f t="shared" si="16"/>
        <v>Error?</v>
      </c>
    </row>
    <row r="1123" spans="1:4" x14ac:dyDescent="0.2">
      <c r="A1123" s="54">
        <v>1062</v>
      </c>
      <c r="B1123" s="1221">
        <f>'Expenditures 15-22'!K55</f>
        <v>201520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201520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50403</v>
      </c>
      <c r="C1127" s="13" t="s">
        <v>653</v>
      </c>
      <c r="D1127" s="13" t="str">
        <f t="shared" si="16"/>
        <v>Error?</v>
      </c>
    </row>
    <row r="1128" spans="1:4" x14ac:dyDescent="0.2">
      <c r="A1128" s="54">
        <v>1067</v>
      </c>
      <c r="B1128" s="1221">
        <f>'Expenditures 15-22'!K61</f>
        <v>60228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145568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256199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7817</v>
      </c>
      <c r="C1142" s="13" t="s">
        <v>653</v>
      </c>
      <c r="D1142" s="13" t="str">
        <f t="shared" si="16"/>
        <v>Error?</v>
      </c>
    </row>
    <row r="1143" spans="1:4" x14ac:dyDescent="0.2">
      <c r="A1143" s="54">
        <v>1082</v>
      </c>
      <c r="B1143" s="1221">
        <f>'Expenditures 15-22'!K74</f>
        <v>833568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317018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3359209</v>
      </c>
      <c r="C1152" s="13" t="s">
        <v>653</v>
      </c>
      <c r="D1152" s="13" t="str">
        <f t="shared" si="17"/>
        <v>Error?</v>
      </c>
    </row>
    <row r="1153" spans="1:4" x14ac:dyDescent="0.2">
      <c r="A1153" s="54">
        <v>1092</v>
      </c>
      <c r="B1153" s="1221">
        <f>'Expenditures 15-22'!K115</f>
        <v>-200354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93179</v>
      </c>
      <c r="D1221" s="13" t="str">
        <f t="shared" si="18"/>
        <v>Error?</v>
      </c>
    </row>
    <row r="1222" spans="1:4" x14ac:dyDescent="0.2">
      <c r="A1222" s="82">
        <v>1161</v>
      </c>
      <c r="D1222" s="13" t="str">
        <f t="shared" si="18"/>
        <v>OK</v>
      </c>
    </row>
    <row r="1223" spans="1:4" x14ac:dyDescent="0.2">
      <c r="A1223" s="54">
        <v>1162</v>
      </c>
      <c r="B1223" s="1221">
        <f>'Expenditures 15-22'!C127</f>
        <v>93179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93179</v>
      </c>
      <c r="C1225" s="13" t="s">
        <v>653</v>
      </c>
      <c r="D1225" s="13" t="str">
        <f t="shared" si="18"/>
        <v>Error?</v>
      </c>
    </row>
    <row r="1226" spans="1:4" x14ac:dyDescent="0.2">
      <c r="A1226" s="54">
        <v>1165</v>
      </c>
      <c r="B1226" s="1221">
        <f>'Expenditures 15-22'!C150</f>
        <v>93179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6586</v>
      </c>
      <c r="D1229" s="13" t="str">
        <f t="shared" si="18"/>
        <v>Error?</v>
      </c>
    </row>
    <row r="1230" spans="1:4" x14ac:dyDescent="0.2">
      <c r="A1230" s="82">
        <v>1169</v>
      </c>
      <c r="D1230" s="13" t="str">
        <f t="shared" si="18"/>
        <v>OK</v>
      </c>
    </row>
    <row r="1231" spans="1:4" x14ac:dyDescent="0.2">
      <c r="A1231" s="54">
        <v>1170</v>
      </c>
      <c r="B1231" s="1221">
        <f>'Expenditures 15-22'!D127</f>
        <v>6586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6586</v>
      </c>
      <c r="C1233" s="13" t="s">
        <v>653</v>
      </c>
      <c r="D1233" s="13" t="str">
        <f t="shared" si="18"/>
        <v>Error?</v>
      </c>
    </row>
    <row r="1234" spans="1:4" x14ac:dyDescent="0.2">
      <c r="A1234" s="54">
        <v>1173</v>
      </c>
      <c r="B1234" s="1221">
        <f>'Expenditures 15-22'!D150</f>
        <v>6586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100812</v>
      </c>
      <c r="D1237" s="13" t="str">
        <f t="shared" si="18"/>
        <v>Error?</v>
      </c>
    </row>
    <row r="1238" spans="1:4" x14ac:dyDescent="0.2">
      <c r="A1238" s="82">
        <v>1177</v>
      </c>
      <c r="D1238" s="13" t="str">
        <f t="shared" si="18"/>
        <v>OK</v>
      </c>
    </row>
    <row r="1239" spans="1:4" x14ac:dyDescent="0.2">
      <c r="A1239" s="54">
        <v>1178</v>
      </c>
      <c r="B1239" s="1221">
        <f>'Expenditures 15-22'!E127</f>
        <v>100812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100812</v>
      </c>
      <c r="C1241" s="13" t="s">
        <v>653</v>
      </c>
      <c r="D1241" s="13" t="str">
        <f t="shared" si="18"/>
        <v>Error?</v>
      </c>
    </row>
    <row r="1242" spans="1:4" x14ac:dyDescent="0.2">
      <c r="A1242" s="54">
        <v>1181</v>
      </c>
      <c r="B1242" s="1221">
        <f>'Expenditures 15-22'!E150</f>
        <v>100812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24507</v>
      </c>
      <c r="D1245" s="13" t="str">
        <f t="shared" si="18"/>
        <v>Error?</v>
      </c>
    </row>
    <row r="1246" spans="1:4" x14ac:dyDescent="0.2">
      <c r="A1246" s="82">
        <v>1185</v>
      </c>
      <c r="D1246" s="13" t="str">
        <f t="shared" si="18"/>
        <v>OK</v>
      </c>
    </row>
    <row r="1247" spans="1:4" x14ac:dyDescent="0.2">
      <c r="A1247" s="54">
        <v>1186</v>
      </c>
      <c r="B1247" s="1221">
        <f>'Expenditures 15-22'!F127</f>
        <v>24507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24507</v>
      </c>
      <c r="C1249" s="13" t="s">
        <v>653</v>
      </c>
      <c r="D1249" s="13" t="str">
        <f t="shared" si="18"/>
        <v>Error?</v>
      </c>
    </row>
    <row r="1250" spans="1:4" x14ac:dyDescent="0.2">
      <c r="A1250" s="54">
        <v>1189</v>
      </c>
      <c r="B1250" s="1221">
        <f>'Expenditures 15-22'!F150</f>
        <v>24507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16871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16871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16871</v>
      </c>
      <c r="C1258" s="13" t="s">
        <v>653</v>
      </c>
      <c r="D1258" s="13" t="str">
        <f t="shared" si="18"/>
        <v>Error?</v>
      </c>
    </row>
    <row r="1259" spans="1:4" x14ac:dyDescent="0.2">
      <c r="A1259" s="54">
        <v>1198</v>
      </c>
      <c r="B1259" s="1221">
        <f>'Expenditures 15-22'!G150</f>
        <v>16871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241955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241955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241955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241955</v>
      </c>
      <c r="C1288" s="13" t="s">
        <v>653</v>
      </c>
      <c r="D1288" s="13" t="str">
        <f t="shared" si="19"/>
        <v>Error?</v>
      </c>
    </row>
    <row r="1289" spans="1:4" x14ac:dyDescent="0.2">
      <c r="A1289" s="54">
        <v>1228</v>
      </c>
      <c r="B1289" s="1221">
        <f>'Expenditures 15-22'!K151</f>
        <v>43193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500</v>
      </c>
      <c r="D1307" s="13" t="str">
        <f t="shared" si="19"/>
        <v>Error?</v>
      </c>
    </row>
    <row r="1308" spans="1:4" x14ac:dyDescent="0.2">
      <c r="A1308" s="54">
        <v>1247</v>
      </c>
      <c r="B1308" s="1221">
        <f>'Expenditures 15-22'!E166</f>
        <v>500</v>
      </c>
      <c r="C1308" s="13" t="s">
        <v>653</v>
      </c>
      <c r="D1308" s="13" t="str">
        <f t="shared" si="19"/>
        <v>Error?</v>
      </c>
    </row>
    <row r="1309" spans="1:4" x14ac:dyDescent="0.2">
      <c r="A1309" s="54">
        <v>1248</v>
      </c>
      <c r="B1309" s="1221">
        <f>'Expenditures 15-22'!E168</f>
        <v>500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84826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93000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177826</v>
      </c>
      <c r="C1317" s="13" t="s">
        <v>653</v>
      </c>
      <c r="D1317" s="13" t="str">
        <f t="shared" si="19"/>
        <v>Error?</v>
      </c>
    </row>
    <row r="1318" spans="1:4" x14ac:dyDescent="0.2">
      <c r="A1318" s="54">
        <v>1257</v>
      </c>
      <c r="B1318" s="1221">
        <f>'Expenditures 15-22'!H168</f>
        <v>177826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84826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93000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178326</v>
      </c>
      <c r="C1331" s="13" t="s">
        <v>653</v>
      </c>
      <c r="D1331" s="13" t="str">
        <f t="shared" si="19"/>
        <v>Error?</v>
      </c>
    </row>
    <row r="1332" spans="1:4" x14ac:dyDescent="0.2">
      <c r="A1332" s="54">
        <v>1271</v>
      </c>
      <c r="B1332" s="1221">
        <f>'Expenditures 15-22'!K168</f>
        <v>178326</v>
      </c>
      <c r="C1332" s="13" t="s">
        <v>653</v>
      </c>
      <c r="D1332" s="13" t="str">
        <f t="shared" si="19"/>
        <v>Error?</v>
      </c>
    </row>
    <row r="1333" spans="1:4" x14ac:dyDescent="0.2">
      <c r="A1333" s="54">
        <v>1272</v>
      </c>
      <c r="B1333" s="1221">
        <f>'Expenditures 15-22'!K169</f>
        <v>-841</v>
      </c>
      <c r="C1333" s="13" t="s">
        <v>653</v>
      </c>
      <c r="D1333" s="13" t="str">
        <f t="shared" si="19"/>
        <v>Error?</v>
      </c>
    </row>
    <row r="1334" spans="1:4" x14ac:dyDescent="0.2">
      <c r="A1334" s="82">
        <v>1273</v>
      </c>
      <c r="D1334" s="13" t="str">
        <f t="shared" si="19"/>
        <v>OK</v>
      </c>
    </row>
    <row r="1335" spans="1:4" x14ac:dyDescent="0.2">
      <c r="A1335" s="54">
        <v>1274</v>
      </c>
      <c r="B1335" s="1221">
        <f>'Expenditures 15-22'!C176</f>
        <v>136534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136534</v>
      </c>
      <c r="C1339" s="13" t="s">
        <v>653</v>
      </c>
      <c r="D1339" s="13" t="str">
        <f t="shared" si="19"/>
        <v>Error?</v>
      </c>
    </row>
    <row r="1340" spans="1:4" x14ac:dyDescent="0.2">
      <c r="A1340" s="54">
        <v>1279</v>
      </c>
      <c r="B1340" s="1221">
        <f>'Expenditures 15-22'!C204</f>
        <v>136534</v>
      </c>
      <c r="C1340" s="13" t="s">
        <v>653</v>
      </c>
      <c r="D1340" s="13" t="str">
        <f t="shared" si="19"/>
        <v>Error?</v>
      </c>
    </row>
    <row r="1341" spans="1:4" x14ac:dyDescent="0.2">
      <c r="A1341" s="54">
        <v>1280</v>
      </c>
      <c r="B1341" s="1221">
        <f>'Expenditures 15-22'!D176</f>
        <v>12656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12656</v>
      </c>
      <c r="C1345" s="13" t="s">
        <v>653</v>
      </c>
      <c r="D1345" s="13" t="str">
        <f t="shared" si="20"/>
        <v>Error?</v>
      </c>
    </row>
    <row r="1346" spans="1:4" x14ac:dyDescent="0.2">
      <c r="A1346" s="54">
        <v>1285</v>
      </c>
      <c r="B1346" s="1221">
        <f>'Expenditures 15-22'!D204</f>
        <v>12656</v>
      </c>
      <c r="C1346" s="13" t="s">
        <v>653</v>
      </c>
      <c r="D1346" s="13" t="str">
        <f t="shared" si="20"/>
        <v>Error?</v>
      </c>
    </row>
    <row r="1347" spans="1:4" x14ac:dyDescent="0.2">
      <c r="A1347" s="54">
        <v>1286</v>
      </c>
      <c r="B1347" s="1221">
        <f>'Expenditures 15-22'!E176</f>
        <v>60405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60405</v>
      </c>
      <c r="C1351" s="13" t="s">
        <v>653</v>
      </c>
      <c r="D1351" s="13" t="str">
        <f t="shared" si="20"/>
        <v>Error?</v>
      </c>
    </row>
    <row r="1352" spans="1:4" x14ac:dyDescent="0.2">
      <c r="A1352" s="54">
        <v>1291</v>
      </c>
      <c r="B1352" s="1221">
        <f>'Expenditures 15-22'!E190</f>
        <v>4758</v>
      </c>
      <c r="C1352" s="13" t="s">
        <v>653</v>
      </c>
      <c r="D1352" s="13" t="str">
        <f t="shared" si="20"/>
        <v>Error?</v>
      </c>
    </row>
    <row r="1353" spans="1:4" x14ac:dyDescent="0.2">
      <c r="A1353" s="54">
        <v>1292</v>
      </c>
      <c r="B1353" s="1221">
        <f>'Expenditures 15-22'!E204</f>
        <v>65163</v>
      </c>
      <c r="C1353" s="13" t="s">
        <v>653</v>
      </c>
      <c r="D1353" s="13" t="str">
        <f t="shared" si="20"/>
        <v>Error?</v>
      </c>
    </row>
    <row r="1354" spans="1:4" x14ac:dyDescent="0.2">
      <c r="A1354" s="54">
        <v>1293</v>
      </c>
      <c r="B1354" s="1221">
        <f>'Expenditures 15-22'!F176</f>
        <v>30159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30159</v>
      </c>
      <c r="C1358" s="13" t="s">
        <v>653</v>
      </c>
      <c r="D1358" s="13" t="str">
        <f t="shared" si="20"/>
        <v>Error?</v>
      </c>
    </row>
    <row r="1359" spans="1:4" x14ac:dyDescent="0.2">
      <c r="A1359" s="54">
        <v>1298</v>
      </c>
      <c r="B1359" s="1221">
        <f>'Expenditures 15-22'!F204</f>
        <v>30159</v>
      </c>
      <c r="C1359" s="13" t="s">
        <v>653</v>
      </c>
      <c r="D1359" s="13" t="str">
        <f t="shared" si="20"/>
        <v>Error?</v>
      </c>
    </row>
    <row r="1360" spans="1:4" x14ac:dyDescent="0.2">
      <c r="A1360" s="54">
        <v>1299</v>
      </c>
      <c r="B1360" s="1221">
        <f>'Expenditures 15-22'!G176</f>
        <v>16759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16759</v>
      </c>
      <c r="C1364" s="13" t="s">
        <v>653</v>
      </c>
      <c r="D1364" s="13" t="str">
        <f t="shared" si="20"/>
        <v>Error?</v>
      </c>
    </row>
    <row r="1365" spans="1:4" x14ac:dyDescent="0.2">
      <c r="A1365" s="54">
        <v>1304</v>
      </c>
      <c r="B1365" s="1221">
        <f>'Expenditures 15-22'!G204</f>
        <v>16759</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256513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256513</v>
      </c>
      <c r="C1381" s="13" t="s">
        <v>653</v>
      </c>
      <c r="D1381" s="13" t="str">
        <f t="shared" si="20"/>
        <v>Error?</v>
      </c>
    </row>
    <row r="1382" spans="1:4" x14ac:dyDescent="0.2">
      <c r="A1382" s="54">
        <v>1321</v>
      </c>
      <c r="B1382" s="1221">
        <f>'Expenditures 15-22'!K190</f>
        <v>4758</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261271</v>
      </c>
      <c r="C1388" s="13" t="s">
        <v>653</v>
      </c>
      <c r="D1388" s="13" t="str">
        <f t="shared" si="20"/>
        <v>Error?</v>
      </c>
    </row>
    <row r="1389" spans="1:4" x14ac:dyDescent="0.2">
      <c r="A1389" s="54">
        <v>1328</v>
      </c>
      <c r="B1389" s="1221">
        <f>'Expenditures 15-22'!K205</f>
        <v>-36775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952</v>
      </c>
      <c r="D1407" s="13" t="str">
        <f t="shared" ref="D1407:D1470" si="21">IF(ISBLANK(B1407),"OK",IF(A1407-B1407=0,"OK","Error?"))</f>
        <v>Error?</v>
      </c>
    </row>
    <row r="1408" spans="1:4" x14ac:dyDescent="0.2">
      <c r="A1408" s="54">
        <v>1347</v>
      </c>
      <c r="B1408" s="1221">
        <f>'Expenditures 15-22'!D217</f>
        <v>2981</v>
      </c>
      <c r="D1408" s="13" t="str">
        <f t="shared" si="21"/>
        <v>Error?</v>
      </c>
    </row>
    <row r="1409" spans="1:4" x14ac:dyDescent="0.2">
      <c r="A1409" s="54">
        <v>1348</v>
      </c>
      <c r="B1409" s="1221">
        <f>'Expenditures 15-22'!D218</f>
        <v>111</v>
      </c>
      <c r="D1409" s="13" t="str">
        <f t="shared" si="21"/>
        <v>Error?</v>
      </c>
    </row>
    <row r="1410" spans="1:4" x14ac:dyDescent="0.2">
      <c r="A1410" s="54">
        <v>1349</v>
      </c>
      <c r="B1410" s="1221">
        <f>'Expenditures 15-22'!D223</f>
        <v>39701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611</v>
      </c>
      <c r="D1412" s="13" t="str">
        <f t="shared" si="21"/>
        <v>Error?</v>
      </c>
    </row>
    <row r="1413" spans="1:4" x14ac:dyDescent="0.2">
      <c r="A1413" s="54">
        <v>1352</v>
      </c>
      <c r="B1413" s="1221">
        <f>'Expenditures 15-22'!D228</f>
        <v>3269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3880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3121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3121</v>
      </c>
      <c r="C1421" s="13" t="s">
        <v>653</v>
      </c>
      <c r="D1421" s="13" t="str">
        <f t="shared" si="21"/>
        <v>Error?</v>
      </c>
    </row>
    <row r="1422" spans="1:4" x14ac:dyDescent="0.2">
      <c r="A1422" s="54">
        <v>1361</v>
      </c>
      <c r="B1422" s="1221">
        <f>'Expenditures 15-22'!D239</f>
        <v>33</v>
      </c>
      <c r="D1422" s="13" t="str">
        <f t="shared" si="21"/>
        <v>Error?</v>
      </c>
    </row>
    <row r="1423" spans="1:4" x14ac:dyDescent="0.2">
      <c r="A1423" s="54">
        <v>1362</v>
      </c>
      <c r="B1423" s="1221">
        <f>'Expenditures 15-22'!D240</f>
        <v>2881</v>
      </c>
      <c r="D1423" s="13" t="str">
        <f t="shared" si="21"/>
        <v>Error?</v>
      </c>
    </row>
    <row r="1424" spans="1:4" x14ac:dyDescent="0.2">
      <c r="A1424" s="54">
        <v>1363</v>
      </c>
      <c r="B1424" s="1221">
        <f>'Expenditures 15-22'!D251</f>
        <v>2914</v>
      </c>
      <c r="C1424" s="13" t="s">
        <v>653</v>
      </c>
      <c r="D1424" s="13" t="str">
        <f t="shared" si="21"/>
        <v>Error?</v>
      </c>
    </row>
    <row r="1425" spans="1:4" x14ac:dyDescent="0.2">
      <c r="A1425" s="54">
        <v>1364</v>
      </c>
      <c r="B1425" s="1221">
        <f>'Expenditures 15-22'!D253</f>
        <v>7759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7759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5747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12952</v>
      </c>
      <c r="D1431" s="13" t="str">
        <f t="shared" si="21"/>
        <v>Error?</v>
      </c>
    </row>
    <row r="1432" spans="1:4" x14ac:dyDescent="0.2">
      <c r="A1432" s="54">
        <v>1371</v>
      </c>
      <c r="B1432" s="1221">
        <f>'Expenditures 15-22'!D261</f>
        <v>17700</v>
      </c>
      <c r="D1432" s="13" t="str">
        <f t="shared" si="21"/>
        <v>Error?</v>
      </c>
    </row>
    <row r="1433" spans="1:4" x14ac:dyDescent="0.2">
      <c r="A1433" s="54">
        <v>1372</v>
      </c>
      <c r="B1433" s="1221">
        <f>'Expenditures 15-22'!D262</f>
        <v>6379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42778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60452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100153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952</v>
      </c>
      <c r="C1471" s="13" t="s">
        <v>653</v>
      </c>
      <c r="D1471" s="13" t="str">
        <f t="shared" ref="D1471:D1534" si="22">IF(ISBLANK(B1471),"OK",IF(A1471-B1471=0,"OK","Error?"))</f>
        <v>Error?</v>
      </c>
    </row>
    <row r="1472" spans="1:4" x14ac:dyDescent="0.2">
      <c r="A1472" s="54">
        <v>1411</v>
      </c>
      <c r="B1472" s="1221">
        <f>'Expenditures 15-22'!K217</f>
        <v>2981</v>
      </c>
      <c r="C1472" s="13" t="s">
        <v>653</v>
      </c>
      <c r="D1472" s="13" t="str">
        <f t="shared" si="22"/>
        <v>Error?</v>
      </c>
    </row>
    <row r="1473" spans="1:4" x14ac:dyDescent="0.2">
      <c r="A1473" s="54">
        <v>1412</v>
      </c>
      <c r="B1473" s="1221">
        <f>'Expenditures 15-22'!K218</f>
        <v>111</v>
      </c>
      <c r="C1473" s="13" t="s">
        <v>653</v>
      </c>
      <c r="D1473" s="13" t="str">
        <f t="shared" si="22"/>
        <v>Error?</v>
      </c>
    </row>
    <row r="1474" spans="1:4" x14ac:dyDescent="0.2">
      <c r="A1474" s="54">
        <v>1413</v>
      </c>
      <c r="B1474" s="1221">
        <f>'Expenditures 15-22'!K223</f>
        <v>39701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611</v>
      </c>
      <c r="C1476" s="13" t="s">
        <v>653</v>
      </c>
      <c r="D1476" s="13" t="str">
        <f t="shared" si="22"/>
        <v>Error?</v>
      </c>
    </row>
    <row r="1477" spans="1:4" x14ac:dyDescent="0.2">
      <c r="A1477" s="54">
        <v>1416</v>
      </c>
      <c r="B1477" s="1221">
        <f>'Expenditures 15-22'!K228</f>
        <v>3269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3880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3121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3121</v>
      </c>
      <c r="C1485" s="13" t="s">
        <v>653</v>
      </c>
      <c r="D1485" s="13" t="str">
        <f t="shared" si="22"/>
        <v>Error?</v>
      </c>
    </row>
    <row r="1486" spans="1:4" x14ac:dyDescent="0.2">
      <c r="A1486" s="54">
        <v>1425</v>
      </c>
      <c r="B1486" s="1221">
        <f>'Expenditures 15-22'!K239</f>
        <v>33</v>
      </c>
      <c r="C1486" s="13" t="s">
        <v>653</v>
      </c>
      <c r="D1486" s="13" t="str">
        <f t="shared" si="22"/>
        <v>Error?</v>
      </c>
    </row>
    <row r="1487" spans="1:4" x14ac:dyDescent="0.2">
      <c r="A1487" s="54">
        <v>1426</v>
      </c>
      <c r="B1487" s="1221">
        <f>'Expenditures 15-22'!K240</f>
        <v>2881</v>
      </c>
      <c r="C1487" s="13" t="s">
        <v>653</v>
      </c>
      <c r="D1487" s="13" t="str">
        <f t="shared" si="22"/>
        <v>Error?</v>
      </c>
    </row>
    <row r="1488" spans="1:4" x14ac:dyDescent="0.2">
      <c r="A1488" s="54">
        <v>1427</v>
      </c>
      <c r="B1488" s="1221">
        <f>'Expenditures 15-22'!K251</f>
        <v>2914</v>
      </c>
      <c r="C1488" s="13" t="s">
        <v>653</v>
      </c>
      <c r="D1488" s="13" t="str">
        <f t="shared" si="22"/>
        <v>Error?</v>
      </c>
    </row>
    <row r="1489" spans="1:4" x14ac:dyDescent="0.2">
      <c r="A1489" s="54">
        <v>1428</v>
      </c>
      <c r="B1489" s="1221">
        <f>'Expenditures 15-22'!K253</f>
        <v>7759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7759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5747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12952</v>
      </c>
      <c r="C1495" s="13" t="s">
        <v>653</v>
      </c>
      <c r="D1495" s="13" t="str">
        <f t="shared" si="22"/>
        <v>Error?</v>
      </c>
    </row>
    <row r="1496" spans="1:4" x14ac:dyDescent="0.2">
      <c r="A1496" s="54">
        <v>1435</v>
      </c>
      <c r="B1496" s="1221">
        <f>'Expenditures 15-22'!K261</f>
        <v>17700</v>
      </c>
      <c r="C1496" s="13" t="s">
        <v>653</v>
      </c>
      <c r="D1496" s="13" t="str">
        <f t="shared" si="22"/>
        <v>Error?</v>
      </c>
    </row>
    <row r="1497" spans="1:4" x14ac:dyDescent="0.2">
      <c r="A1497" s="54">
        <v>1436</v>
      </c>
      <c r="B1497" s="1221">
        <f>'Expenditures 15-22'!K262</f>
        <v>6379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42778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60452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100153</v>
      </c>
      <c r="C1517" s="13" t="s">
        <v>653</v>
      </c>
      <c r="D1517" s="13" t="str">
        <f t="shared" si="22"/>
        <v>Error?</v>
      </c>
    </row>
    <row r="1518" spans="1:4" x14ac:dyDescent="0.2">
      <c r="A1518" s="54">
        <v>1457</v>
      </c>
      <c r="B1518" s="1221">
        <f>'Expenditures 15-22'!K289</f>
        <v>1441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139943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19671</v>
      </c>
      <c r="C1630" s="13" t="s">
        <v>653</v>
      </c>
      <c r="D1630" s="13" t="str">
        <f t="shared" si="24"/>
        <v>Error?</v>
      </c>
    </row>
    <row r="1631" spans="1:4" x14ac:dyDescent="0.2">
      <c r="A1631" s="54">
        <v>1570</v>
      </c>
      <c r="B1631" s="1221">
        <f>'Acct Summary 7-8'!D79</f>
        <v>15801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58994</v>
      </c>
      <c r="C1644" s="13" t="s">
        <v>653</v>
      </c>
      <c r="D1644" s="13" t="str">
        <f t="shared" si="24"/>
        <v>Error?</v>
      </c>
    </row>
    <row r="1645" spans="1:4" x14ac:dyDescent="0.2">
      <c r="A1645" s="54">
        <v>1584</v>
      </c>
      <c r="B1645" s="1221">
        <f>'Acct Summary 7-8'!E79</f>
        <v>10520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9597</v>
      </c>
      <c r="C1658" s="13" t="s">
        <v>653</v>
      </c>
      <c r="D1658" s="13" t="str">
        <f t="shared" si="24"/>
        <v>Error?</v>
      </c>
    </row>
    <row r="1659" spans="1:4" x14ac:dyDescent="0.2">
      <c r="A1659" s="54">
        <v>1598</v>
      </c>
      <c r="B1659" s="1221">
        <f>'Acct Summary 7-8'!F79</f>
        <v>188753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97128</v>
      </c>
      <c r="C1672" s="13" t="s">
        <v>653</v>
      </c>
      <c r="D1672" s="13" t="str">
        <f t="shared" si="25"/>
        <v>Error?</v>
      </c>
    </row>
    <row r="1673" spans="1:4" x14ac:dyDescent="0.2">
      <c r="A1673" s="54">
        <v>1612</v>
      </c>
      <c r="B1673" s="1221">
        <f>'Acct Summary 7-8'!G79</f>
        <v>65719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67160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1630120</v>
      </c>
      <c r="C1744" s="13" t="s">
        <v>653</v>
      </c>
      <c r="D1744" s="13" t="str">
        <f t="shared" si="26"/>
        <v>Error?</v>
      </c>
    </row>
    <row r="1745" spans="1:5" x14ac:dyDescent="0.2">
      <c r="A1745" s="54">
        <v>1684</v>
      </c>
      <c r="B1745" s="1221">
        <f>'Tax Sched 24'!B5</f>
        <v>269515</v>
      </c>
      <c r="C1745" s="13" t="s">
        <v>653</v>
      </c>
      <c r="D1745" s="13" t="str">
        <f t="shared" si="26"/>
        <v>Error?</v>
      </c>
    </row>
    <row r="1746" spans="1:5" x14ac:dyDescent="0.2">
      <c r="A1746" s="54">
        <v>1685</v>
      </c>
      <c r="B1746" s="1221">
        <f>'Tax Sched 24'!B6</f>
        <v>177402</v>
      </c>
      <c r="C1746" s="13" t="s">
        <v>653</v>
      </c>
      <c r="D1746" s="13" t="str">
        <f t="shared" si="26"/>
        <v>Error?</v>
      </c>
    </row>
    <row r="1747" spans="1:5" x14ac:dyDescent="0.2">
      <c r="A1747" s="54">
        <v>1686</v>
      </c>
      <c r="B1747" s="1221">
        <f>'Tax Sched 24'!B7</f>
        <v>138455</v>
      </c>
      <c r="C1747" s="13" t="s">
        <v>653</v>
      </c>
      <c r="D1747" s="13" t="str">
        <f t="shared" si="26"/>
        <v>Error?</v>
      </c>
    </row>
    <row r="1748" spans="1:5" x14ac:dyDescent="0.2">
      <c r="A1748" s="54">
        <v>1687</v>
      </c>
      <c r="B1748" s="1221">
        <f>'Tax Sched 24'!B8</f>
        <v>32979</v>
      </c>
      <c r="C1748" s="13" t="s">
        <v>653</v>
      </c>
      <c r="D1748" s="13" t="str">
        <f t="shared" si="26"/>
        <v>Error?</v>
      </c>
    </row>
    <row r="1749" spans="1:5" x14ac:dyDescent="0.2">
      <c r="A1749" s="54">
        <v>1688</v>
      </c>
      <c r="B1749" s="1221">
        <f>'Tax Sched 24'!B10</f>
        <v>21351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32729</v>
      </c>
      <c r="C1752" s="13" t="s">
        <v>653</v>
      </c>
      <c r="D1752" s="13" t="str">
        <f t="shared" si="26"/>
        <v>Error?</v>
      </c>
    </row>
    <row r="1753" spans="1:5" x14ac:dyDescent="0.2">
      <c r="A1753" s="54">
        <v>1692</v>
      </c>
      <c r="B1753" s="1221">
        <f>'Tax Sched 24'!B12</f>
        <v>30432</v>
      </c>
      <c r="C1753" s="13" t="s">
        <v>653</v>
      </c>
      <c r="D1753" s="13" t="str">
        <f t="shared" si="26"/>
        <v>Error?</v>
      </c>
    </row>
    <row r="1754" spans="1:5" x14ac:dyDescent="0.2">
      <c r="A1754" s="54">
        <v>1693</v>
      </c>
      <c r="B1754" s="1221">
        <f>'Tax Sched 24'!B14</f>
        <v>12606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2409890</v>
      </c>
      <c r="C1759" s="13" t="s">
        <v>653</v>
      </c>
      <c r="D1759" s="13" t="str">
        <f t="shared" si="26"/>
        <v>Error?</v>
      </c>
    </row>
    <row r="1760" spans="1:5" x14ac:dyDescent="0.2">
      <c r="A1760" s="54">
        <v>1699</v>
      </c>
      <c r="B1760" s="1221">
        <f>'Tax Sched 24'!D4</f>
        <v>1630120</v>
      </c>
      <c r="C1760" s="13" t="s">
        <v>653</v>
      </c>
      <c r="D1760" s="13" t="str">
        <f t="shared" si="26"/>
        <v>Error?</v>
      </c>
    </row>
    <row r="1761" spans="1:5" x14ac:dyDescent="0.2">
      <c r="A1761" s="54">
        <v>1700</v>
      </c>
      <c r="B1761" s="1221">
        <f>'Tax Sched 24'!D5</f>
        <v>269515</v>
      </c>
      <c r="C1761" s="13" t="s">
        <v>653</v>
      </c>
      <c r="D1761" s="13" t="str">
        <f t="shared" si="26"/>
        <v>Error?</v>
      </c>
    </row>
    <row r="1762" spans="1:5" s="79" customFormat="1" x14ac:dyDescent="0.2">
      <c r="A1762" s="54">
        <v>1701</v>
      </c>
      <c r="B1762" s="1221">
        <f>'Tax Sched 24'!D6</f>
        <v>177402</v>
      </c>
      <c r="C1762" s="13" t="s">
        <v>653</v>
      </c>
      <c r="D1762" s="13" t="str">
        <f t="shared" si="26"/>
        <v>Error?</v>
      </c>
      <c r="E1762" s="80"/>
    </row>
    <row r="1763" spans="1:5" x14ac:dyDescent="0.2">
      <c r="A1763" s="54">
        <v>1702</v>
      </c>
      <c r="B1763" s="1221">
        <f>'Tax Sched 24'!D7</f>
        <v>138455</v>
      </c>
      <c r="C1763" s="13" t="s">
        <v>653</v>
      </c>
      <c r="D1763" s="13" t="str">
        <f t="shared" si="26"/>
        <v>Error?</v>
      </c>
    </row>
    <row r="1764" spans="1:5" x14ac:dyDescent="0.2">
      <c r="A1764" s="54">
        <v>1703</v>
      </c>
      <c r="B1764" s="1221">
        <f>'Tax Sched 24'!D8</f>
        <v>32979</v>
      </c>
      <c r="C1764" s="13" t="s">
        <v>653</v>
      </c>
      <c r="D1764" s="13" t="str">
        <f t="shared" si="26"/>
        <v>Error?</v>
      </c>
    </row>
    <row r="1765" spans="1:5" x14ac:dyDescent="0.2">
      <c r="A1765" s="54">
        <v>1704</v>
      </c>
      <c r="B1765" s="1221">
        <f>'Tax Sched 24'!D10</f>
        <v>21351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32729</v>
      </c>
      <c r="C1768" s="13" t="s">
        <v>653</v>
      </c>
      <c r="D1768" s="13" t="str">
        <f t="shared" si="26"/>
        <v>Error?</v>
      </c>
    </row>
    <row r="1769" spans="1:5" x14ac:dyDescent="0.2">
      <c r="A1769" s="54">
        <v>1708</v>
      </c>
      <c r="B1769" s="1221">
        <f>'Tax Sched 24'!D12</f>
        <v>30432</v>
      </c>
      <c r="C1769" s="13" t="s">
        <v>653</v>
      </c>
      <c r="D1769" s="13" t="str">
        <f t="shared" si="26"/>
        <v>Error?</v>
      </c>
    </row>
    <row r="1770" spans="1:5" x14ac:dyDescent="0.2">
      <c r="A1770" s="54">
        <v>1709</v>
      </c>
      <c r="B1770" s="1221">
        <f>'Tax Sched 24'!D14</f>
        <v>12606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2409890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1659981</v>
      </c>
      <c r="C1792" s="13" t="s">
        <v>653</v>
      </c>
      <c r="D1792" s="13" t="str">
        <f t="shared" si="27"/>
        <v>Error?</v>
      </c>
    </row>
    <row r="1793" spans="1:4" x14ac:dyDescent="0.2">
      <c r="A1793" s="54">
        <v>1732</v>
      </c>
      <c r="B1793" s="1221">
        <f>'Tax Sched 24'!F5</f>
        <v>274449</v>
      </c>
      <c r="C1793" s="13" t="s">
        <v>653</v>
      </c>
      <c r="D1793" s="13" t="str">
        <f t="shared" si="27"/>
        <v>Error?</v>
      </c>
    </row>
    <row r="1794" spans="1:4" x14ac:dyDescent="0.2">
      <c r="A1794" s="54">
        <v>1733</v>
      </c>
      <c r="B1794" s="1221">
        <f>'Tax Sched 24'!F6</f>
        <v>178265</v>
      </c>
      <c r="C1794" s="13" t="s">
        <v>653</v>
      </c>
      <c r="D1794" s="13" t="str">
        <f t="shared" si="27"/>
        <v>Error?</v>
      </c>
    </row>
    <row r="1795" spans="1:4" x14ac:dyDescent="0.2">
      <c r="A1795" s="54">
        <v>1734</v>
      </c>
      <c r="B1795" s="1221">
        <f>'Tax Sched 24'!F7</f>
        <v>132244</v>
      </c>
      <c r="C1795" s="13" t="s">
        <v>653</v>
      </c>
      <c r="D1795" s="13" t="str">
        <f t="shared" si="27"/>
        <v>Error?</v>
      </c>
    </row>
    <row r="1796" spans="1:4" x14ac:dyDescent="0.2">
      <c r="A1796" s="54">
        <v>1735</v>
      </c>
      <c r="B1796" s="1221">
        <f>'Tax Sched 24'!F8</f>
        <v>32308</v>
      </c>
      <c r="C1796" s="13" t="s">
        <v>653</v>
      </c>
      <c r="D1796" s="13" t="str">
        <f t="shared" si="27"/>
        <v>Error?</v>
      </c>
    </row>
    <row r="1797" spans="1:4" x14ac:dyDescent="0.2">
      <c r="A1797" s="54">
        <v>1736</v>
      </c>
      <c r="B1797" s="1221">
        <f>'Tax Sched 24'!F10</f>
        <v>21661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32064</v>
      </c>
      <c r="C1800" s="13" t="s">
        <v>653</v>
      </c>
      <c r="D1800" s="13" t="str">
        <f t="shared" si="27"/>
        <v>Error?</v>
      </c>
    </row>
    <row r="1801" spans="1:4" x14ac:dyDescent="0.2">
      <c r="A1801" s="54">
        <v>1740</v>
      </c>
      <c r="B1801" s="1221">
        <f>'Tax Sched 24'!F12</f>
        <v>31006</v>
      </c>
      <c r="C1801" s="13" t="s">
        <v>653</v>
      </c>
      <c r="D1801" s="13" t="str">
        <f t="shared" si="27"/>
        <v>Error?</v>
      </c>
    </row>
    <row r="1802" spans="1:4" x14ac:dyDescent="0.2">
      <c r="A1802" s="54">
        <v>1741</v>
      </c>
      <c r="B1802" s="1221">
        <f>'Tax Sched 24'!F14</f>
        <v>12222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1659981</v>
      </c>
      <c r="D1808" s="13" t="str">
        <f t="shared" si="27"/>
        <v>Error?</v>
      </c>
    </row>
    <row r="1809" spans="1:4" x14ac:dyDescent="0.2">
      <c r="A1809" s="54">
        <v>1748</v>
      </c>
      <c r="B1809" s="1221">
        <f>'Tax Sched 24'!E5</f>
        <v>274449</v>
      </c>
      <c r="D1809" s="13" t="str">
        <f t="shared" si="27"/>
        <v>Error?</v>
      </c>
    </row>
    <row r="1810" spans="1:4" x14ac:dyDescent="0.2">
      <c r="A1810" s="54">
        <v>1749</v>
      </c>
      <c r="B1810" s="1221">
        <f>'Tax Sched 24'!E6</f>
        <v>178265</v>
      </c>
      <c r="D1810" s="13" t="str">
        <f t="shared" si="27"/>
        <v>Error?</v>
      </c>
    </row>
    <row r="1811" spans="1:4" x14ac:dyDescent="0.2">
      <c r="A1811" s="54">
        <v>1750</v>
      </c>
      <c r="B1811" s="1221">
        <f>'Tax Sched 24'!E7</f>
        <v>132244</v>
      </c>
      <c r="D1811" s="13" t="str">
        <f t="shared" si="27"/>
        <v>Error?</v>
      </c>
    </row>
    <row r="1812" spans="1:4" x14ac:dyDescent="0.2">
      <c r="A1812" s="54">
        <v>1751</v>
      </c>
      <c r="B1812" s="1221">
        <f>'Tax Sched 24'!E8</f>
        <v>32308</v>
      </c>
      <c r="D1812" s="13" t="str">
        <f t="shared" si="27"/>
        <v>Error?</v>
      </c>
    </row>
    <row r="1813" spans="1:4" x14ac:dyDescent="0.2">
      <c r="A1813" s="54">
        <v>1752</v>
      </c>
      <c r="B1813" s="1221">
        <f>'Tax Sched 24'!E10</f>
        <v>21661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32064</v>
      </c>
      <c r="D1816" s="13" t="str">
        <f t="shared" si="27"/>
        <v>Error?</v>
      </c>
    </row>
    <row r="1817" spans="1:4" x14ac:dyDescent="0.2">
      <c r="A1817" s="54">
        <v>1756</v>
      </c>
      <c r="B1817" s="1221">
        <f>'Tax Sched 24'!E12</f>
        <v>31006</v>
      </c>
      <c r="D1817" s="13" t="str">
        <f t="shared" si="27"/>
        <v>Error?</v>
      </c>
    </row>
    <row r="1818" spans="1:4" x14ac:dyDescent="0.2">
      <c r="A1818" s="54">
        <v>1757</v>
      </c>
      <c r="B1818" s="1221">
        <f>'Tax Sched 24'!E14</f>
        <v>12222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2437187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1692000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12606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12606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12606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28546</v>
      </c>
      <c r="D2008" s="13" t="str">
        <f t="shared" si="30"/>
        <v>Error?</v>
      </c>
    </row>
    <row r="2009" spans="1:4" x14ac:dyDescent="0.2">
      <c r="A2009" s="54">
        <v>1948</v>
      </c>
      <c r="B2009" s="1221">
        <f>'Cap Outlay Deprec 27'!C8</f>
        <v>5432212</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235467</v>
      </c>
      <c r="D2011" s="13" t="str">
        <f t="shared" si="30"/>
        <v>Error?</v>
      </c>
    </row>
    <row r="2012" spans="1:4" x14ac:dyDescent="0.2">
      <c r="A2012" s="54">
        <v>1951</v>
      </c>
      <c r="B2012" s="1221">
        <f>'Cap Outlay Deprec 27'!C13</f>
        <v>158976</v>
      </c>
      <c r="D2012" s="13" t="str">
        <f t="shared" si="30"/>
        <v>Error?</v>
      </c>
    </row>
    <row r="2013" spans="1:4" x14ac:dyDescent="0.2">
      <c r="A2013" s="54">
        <v>1952</v>
      </c>
      <c r="B2013" s="1221">
        <f>'Cap Outlay Deprec 27'!C16</f>
        <v>5855201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9047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43286</v>
      </c>
      <c r="D2017" s="13" t="str">
        <f t="shared" si="30"/>
        <v>Error?</v>
      </c>
    </row>
    <row r="2018" spans="1:4" x14ac:dyDescent="0.2">
      <c r="A2018" s="54">
        <v>1957</v>
      </c>
      <c r="B2018" s="1221">
        <f>'Cap Outlay Deprec 27'!D13</f>
        <v>16759</v>
      </c>
      <c r="D2018" s="13" t="str">
        <f t="shared" si="30"/>
        <v>Error?</v>
      </c>
    </row>
    <row r="2019" spans="1:4" x14ac:dyDescent="0.2">
      <c r="A2019" s="54">
        <v>1958</v>
      </c>
      <c r="B2019" s="1221">
        <f>'Cap Outlay Deprec 27'!D16</f>
        <v>69092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14513</v>
      </c>
      <c r="D2024" s="13" t="str">
        <f t="shared" si="30"/>
        <v>Error?</v>
      </c>
    </row>
    <row r="2025" spans="1:4" x14ac:dyDescent="0.2">
      <c r="A2025" s="54">
        <v>1964</v>
      </c>
      <c r="B2025" s="1221">
        <f>'Cap Outlay Deprec 27'!E16</f>
        <v>14513</v>
      </c>
      <c r="C2025" s="13" t="s">
        <v>653</v>
      </c>
      <c r="D2025" s="13" t="str">
        <f t="shared" si="30"/>
        <v>Error?</v>
      </c>
    </row>
    <row r="2026" spans="1:4" x14ac:dyDescent="0.2">
      <c r="A2026" s="54">
        <v>1965</v>
      </c>
      <c r="B2026" s="1221">
        <f>'Cap Outlay Deprec 27'!F5</f>
        <v>28546</v>
      </c>
      <c r="C2026" s="13" t="s">
        <v>653</v>
      </c>
      <c r="D2026" s="13" t="str">
        <f t="shared" si="30"/>
        <v>Error?</v>
      </c>
    </row>
    <row r="2027" spans="1:4" x14ac:dyDescent="0.2">
      <c r="A2027" s="54">
        <v>1966</v>
      </c>
      <c r="B2027" s="1221">
        <f>'Cap Outlay Deprec 27'!F8</f>
        <v>5441259</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278753</v>
      </c>
      <c r="C2029" s="13" t="s">
        <v>653</v>
      </c>
      <c r="D2029" s="13" t="str">
        <f t="shared" si="30"/>
        <v>Error?</v>
      </c>
    </row>
    <row r="2030" spans="1:4" x14ac:dyDescent="0.2">
      <c r="A2030" s="54">
        <v>1969</v>
      </c>
      <c r="B2030" s="1221">
        <f>'Cap Outlay Deprec 27'!F13</f>
        <v>161222</v>
      </c>
      <c r="C2030" s="13" t="s">
        <v>653</v>
      </c>
      <c r="D2030" s="13" t="str">
        <f t="shared" si="30"/>
        <v>Error?</v>
      </c>
    </row>
    <row r="2031" spans="1:4" x14ac:dyDescent="0.2">
      <c r="A2031" s="54">
        <v>1970</v>
      </c>
      <c r="B2031" s="1221">
        <f>'Cap Outlay Deprec 27'!F16</f>
        <v>5909780</v>
      </c>
      <c r="C2031" s="13" t="s">
        <v>653</v>
      </c>
      <c r="D2031" s="13" t="str">
        <f t="shared" si="30"/>
        <v>Error?</v>
      </c>
    </row>
    <row r="2032" spans="1:4" x14ac:dyDescent="0.2">
      <c r="A2032" s="82">
        <v>1971</v>
      </c>
      <c r="D2032" s="13" t="str">
        <f t="shared" si="30"/>
        <v>OK</v>
      </c>
    </row>
    <row r="2033" spans="1:4" x14ac:dyDescent="0.2">
      <c r="A2033" s="54">
        <v>1972</v>
      </c>
      <c r="B2033" s="1221">
        <f>'Cap Outlay Deprec 27'!H8</f>
        <v>2746647</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117165</v>
      </c>
      <c r="D2035" s="13" t="str">
        <f t="shared" si="30"/>
        <v>Error?</v>
      </c>
    </row>
    <row r="2036" spans="1:4" x14ac:dyDescent="0.2">
      <c r="A2036" s="54">
        <v>1975</v>
      </c>
      <c r="B2036" s="1221">
        <f>'Cap Outlay Deprec 27'!H13</f>
        <v>129626</v>
      </c>
      <c r="D2036" s="13" t="str">
        <f t="shared" si="30"/>
        <v>Error?</v>
      </c>
    </row>
    <row r="2037" spans="1:4" x14ac:dyDescent="0.2">
      <c r="A2037" s="54">
        <v>1976</v>
      </c>
      <c r="B2037" s="1221">
        <f>'Cap Outlay Deprec 27'!H16</f>
        <v>2993438</v>
      </c>
      <c r="C2037" s="13" t="s">
        <v>653</v>
      </c>
      <c r="D2037" s="13" t="str">
        <f t="shared" si="30"/>
        <v>Error?</v>
      </c>
    </row>
    <row r="2038" spans="1:4" x14ac:dyDescent="0.2">
      <c r="A2038" s="82">
        <v>1977</v>
      </c>
      <c r="D2038" s="13" t="str">
        <f t="shared" si="30"/>
        <v>OK</v>
      </c>
    </row>
    <row r="2039" spans="1:4" x14ac:dyDescent="0.2">
      <c r="A2039" s="54">
        <v>1978</v>
      </c>
      <c r="B2039" s="1221">
        <f>'Cap Outlay Deprec 27'!I8</f>
        <v>88493</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22014</v>
      </c>
      <c r="D2041" s="13" t="str">
        <f t="shared" si="30"/>
        <v>Error?</v>
      </c>
    </row>
    <row r="2042" spans="1:4" x14ac:dyDescent="0.2">
      <c r="A2042" s="54">
        <v>1981</v>
      </c>
      <c r="B2042" s="1221">
        <f>'Cap Outlay Deprec 27'!I13</f>
        <v>13302</v>
      </c>
      <c r="D2042" s="13" t="str">
        <f t="shared" si="30"/>
        <v>Error?</v>
      </c>
    </row>
    <row r="2043" spans="1:4" x14ac:dyDescent="0.2">
      <c r="A2043" s="54">
        <v>1982</v>
      </c>
      <c r="B2043" s="1221">
        <f>'Cap Outlay Deprec 27'!I16</f>
        <v>123809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14513</v>
      </c>
      <c r="D2048" s="13" t="str">
        <f t="shared" si="31"/>
        <v>Error?</v>
      </c>
    </row>
    <row r="2049" spans="1:4" x14ac:dyDescent="0.2">
      <c r="A2049" s="54">
        <v>1988</v>
      </c>
      <c r="B2049" s="1221">
        <f>'Cap Outlay Deprec 27'!J16</f>
        <v>14513</v>
      </c>
      <c r="C2049" s="13" t="s">
        <v>653</v>
      </c>
      <c r="D2049" s="13" t="str">
        <f t="shared" si="31"/>
        <v>Error?</v>
      </c>
    </row>
    <row r="2050" spans="1:4" x14ac:dyDescent="0.2">
      <c r="A2050" s="82">
        <v>1989</v>
      </c>
      <c r="D2050" s="13" t="str">
        <f t="shared" si="31"/>
        <v>OK</v>
      </c>
    </row>
    <row r="2051" spans="1:4" x14ac:dyDescent="0.2">
      <c r="A2051" s="54">
        <v>1990</v>
      </c>
      <c r="B2051" s="1221">
        <f>'Cap Outlay Deprec 27'!K8</f>
        <v>2835140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139179</v>
      </c>
      <c r="C2053" s="13" t="s">
        <v>653</v>
      </c>
      <c r="D2053" s="13" t="str">
        <f t="shared" si="31"/>
        <v>Error?</v>
      </c>
    </row>
    <row r="2054" spans="1:4" x14ac:dyDescent="0.2">
      <c r="A2054" s="54">
        <v>1993</v>
      </c>
      <c r="B2054" s="1221">
        <f>'Cap Outlay Deprec 27'!K13</f>
        <v>128415</v>
      </c>
      <c r="C2054" s="13" t="s">
        <v>653</v>
      </c>
      <c r="D2054" s="13" t="str">
        <f t="shared" si="31"/>
        <v>Error?</v>
      </c>
    </row>
    <row r="2055" spans="1:4" x14ac:dyDescent="0.2">
      <c r="A2055" s="54">
        <v>1994</v>
      </c>
      <c r="B2055" s="1221">
        <f>'Cap Outlay Deprec 27'!K16</f>
        <v>3102734</v>
      </c>
      <c r="C2055" s="13" t="s">
        <v>653</v>
      </c>
      <c r="D2055" s="13" t="str">
        <f t="shared" si="31"/>
        <v>Error?</v>
      </c>
    </row>
    <row r="2056" spans="1:4" x14ac:dyDescent="0.2">
      <c r="A2056" s="54">
        <v>1995</v>
      </c>
      <c r="B2056" s="1221">
        <f>'Cap Outlay Deprec 27'!L5</f>
        <v>28546</v>
      </c>
      <c r="C2056" s="13" t="s">
        <v>653</v>
      </c>
      <c r="D2056" s="13" t="str">
        <f t="shared" si="31"/>
        <v>Error?</v>
      </c>
    </row>
    <row r="2057" spans="1:4" x14ac:dyDescent="0.2">
      <c r="A2057" s="54">
        <v>1996</v>
      </c>
      <c r="B2057" s="1221">
        <f>'Cap Outlay Deprec 27'!L8</f>
        <v>2606119</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139574</v>
      </c>
      <c r="C2059" s="13" t="s">
        <v>653</v>
      </c>
      <c r="D2059" s="13" t="str">
        <f t="shared" si="31"/>
        <v>Error?</v>
      </c>
    </row>
    <row r="2060" spans="1:4" x14ac:dyDescent="0.2">
      <c r="A2060" s="54">
        <v>1999</v>
      </c>
      <c r="B2060" s="1221">
        <f>'Cap Outlay Deprec 27'!L13</f>
        <v>32807</v>
      </c>
      <c r="C2060" s="13" t="s">
        <v>653</v>
      </c>
      <c r="D2060" s="13" t="str">
        <f t="shared" si="31"/>
        <v>Error?</v>
      </c>
    </row>
    <row r="2061" spans="1:4" x14ac:dyDescent="0.2">
      <c r="A2061" s="54">
        <v>2000</v>
      </c>
      <c r="B2061" s="1221">
        <f>'Cap Outlay Deprec 27'!L16</f>
        <v>2807046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4799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171085</v>
      </c>
      <c r="C2088" s="13" t="s">
        <v>653</v>
      </c>
      <c r="D2088" s="13" t="str">
        <f t="shared" si="31"/>
        <v>Error?</v>
      </c>
    </row>
    <row r="2089" spans="1:4" x14ac:dyDescent="0.2">
      <c r="A2089" s="54">
        <v>2028</v>
      </c>
      <c r="B2089" s="1221">
        <f>'Expenditures 15-22'!K92</f>
        <v>145933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45117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1847203</v>
      </c>
      <c r="C2551" s="13" t="s">
        <v>653</v>
      </c>
      <c r="D2551" s="13" t="str">
        <f t="shared" si="38"/>
        <v>Error?</v>
      </c>
    </row>
    <row r="2552" spans="1:4" x14ac:dyDescent="0.2">
      <c r="A2552" s="82">
        <v>2491</v>
      </c>
      <c r="D2552" s="13" t="str">
        <f t="shared" si="38"/>
        <v>OK</v>
      </c>
    </row>
    <row r="2553" spans="1:4" x14ac:dyDescent="0.2">
      <c r="A2553" s="54">
        <v>2492</v>
      </c>
      <c r="B2553" s="1221">
        <f>'Acct Summary 7-8'!C6</f>
        <v>1079601</v>
      </c>
      <c r="C2553" s="13" t="s">
        <v>653</v>
      </c>
      <c r="D2553" s="13" t="str">
        <f t="shared" si="38"/>
        <v>Error?</v>
      </c>
    </row>
    <row r="2554" spans="1:4" x14ac:dyDescent="0.2">
      <c r="A2554" s="54">
        <v>2493</v>
      </c>
      <c r="B2554" s="1221">
        <f>'Acct Summary 7-8'!C7</f>
        <v>232051</v>
      </c>
      <c r="C2554" s="13" t="s">
        <v>653</v>
      </c>
      <c r="D2554" s="13" t="str">
        <f t="shared" si="38"/>
        <v>Error?</v>
      </c>
    </row>
    <row r="2555" spans="1:4" x14ac:dyDescent="0.2">
      <c r="A2555" s="54">
        <v>2494</v>
      </c>
      <c r="B2555" s="1221">
        <f>'Acct Summary 7-8'!C8</f>
        <v>3158855</v>
      </c>
      <c r="C2555" s="13" t="s">
        <v>653</v>
      </c>
      <c r="D2555" s="13" t="str">
        <f t="shared" si="38"/>
        <v>Error?</v>
      </c>
    </row>
    <row r="2556" spans="1:4" x14ac:dyDescent="0.2">
      <c r="A2556" s="54">
        <v>2495</v>
      </c>
      <c r="B2556" s="1221">
        <f>'Acct Summary 7-8'!C12</f>
        <v>2208623</v>
      </c>
      <c r="C2556" s="13" t="s">
        <v>653</v>
      </c>
      <c r="D2556" s="13" t="str">
        <f t="shared" si="38"/>
        <v>Error?</v>
      </c>
    </row>
    <row r="2557" spans="1:4" x14ac:dyDescent="0.2">
      <c r="A2557" s="54">
        <v>2496</v>
      </c>
      <c r="B2557" s="1221">
        <f>'Acct Summary 7-8'!C13</f>
        <v>833568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317018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3359209</v>
      </c>
      <c r="C2561" s="13" t="s">
        <v>653</v>
      </c>
      <c r="D2561" s="13" t="str">
        <f t="shared" si="39"/>
        <v>Error?</v>
      </c>
    </row>
    <row r="2562" spans="1:4" x14ac:dyDescent="0.2">
      <c r="A2562" s="54">
        <v>2501</v>
      </c>
      <c r="B2562" s="1221">
        <f>'Acct Summary 7-8'!C20</f>
        <v>-200354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283148</v>
      </c>
      <c r="C2564" s="13" t="s">
        <v>653</v>
      </c>
      <c r="D2564" s="13" t="str">
        <f t="shared" si="39"/>
        <v>Error?</v>
      </c>
    </row>
    <row r="2565" spans="1:4" x14ac:dyDescent="0.2">
      <c r="A2565" s="82">
        <v>2504</v>
      </c>
      <c r="D2565" s="13" t="str">
        <f t="shared" si="39"/>
        <v>OK</v>
      </c>
    </row>
    <row r="2566" spans="1:4" x14ac:dyDescent="0.2">
      <c r="A2566" s="54">
        <v>2505</v>
      </c>
      <c r="B2566" s="1221">
        <f>'Acct Summary 7-8'!D6</f>
        <v>2000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285148</v>
      </c>
      <c r="C2568" s="13" t="s">
        <v>653</v>
      </c>
      <c r="D2568" s="13" t="str">
        <f t="shared" si="39"/>
        <v>Error?</v>
      </c>
    </row>
    <row r="2569" spans="1:4" x14ac:dyDescent="0.2">
      <c r="A2569" s="54">
        <v>2508</v>
      </c>
      <c r="B2569" s="1221">
        <f>'Acct Summary 7-8'!D13</f>
        <v>241955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241955</v>
      </c>
      <c r="C2573" s="13" t="s">
        <v>653</v>
      </c>
      <c r="D2573" s="13" t="str">
        <f t="shared" si="39"/>
        <v>Error?</v>
      </c>
    </row>
    <row r="2574" spans="1:4" x14ac:dyDescent="0.2">
      <c r="A2574" s="54">
        <v>2513</v>
      </c>
      <c r="B2574" s="1221">
        <f>'Acct Summary 7-8'!D20</f>
        <v>43193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146952</v>
      </c>
      <c r="C2591" s="13" t="s">
        <v>653</v>
      </c>
      <c r="D2591" s="13" t="str">
        <f t="shared" si="39"/>
        <v>Error?</v>
      </c>
    </row>
    <row r="2592" spans="1:4" x14ac:dyDescent="0.2">
      <c r="A2592" s="82">
        <v>2531</v>
      </c>
      <c r="D2592" s="13" t="str">
        <f t="shared" si="39"/>
        <v>OK</v>
      </c>
    </row>
    <row r="2593" spans="1:4" x14ac:dyDescent="0.2">
      <c r="A2593" s="54">
        <v>2532</v>
      </c>
      <c r="B2593" s="1221">
        <f>'Acct Summary 7-8'!F6</f>
        <v>77544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224496</v>
      </c>
      <c r="C2595" s="13" t="s">
        <v>653</v>
      </c>
      <c r="D2595" s="13" t="str">
        <f t="shared" si="39"/>
        <v>Error?</v>
      </c>
    </row>
    <row r="2596" spans="1:4" x14ac:dyDescent="0.2">
      <c r="A2596" s="54">
        <v>2535</v>
      </c>
      <c r="B2596" s="1221">
        <f>'Acct Summary 7-8'!F13</f>
        <v>256513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4758</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261271</v>
      </c>
      <c r="C2600" s="13" t="s">
        <v>653</v>
      </c>
      <c r="D2600" s="13" t="str">
        <f t="shared" si="39"/>
        <v>Error?</v>
      </c>
    </row>
    <row r="2601" spans="1:4" x14ac:dyDescent="0.2">
      <c r="A2601" s="54">
        <v>2540</v>
      </c>
      <c r="B2601" s="1221">
        <f>'Acct Summary 7-8'!F20</f>
        <v>-36775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101130</v>
      </c>
      <c r="C2603" s="13" t="s">
        <v>653</v>
      </c>
      <c r="D2603" s="13" t="str">
        <f t="shared" si="39"/>
        <v>Error?</v>
      </c>
    </row>
    <row r="2604" spans="1:4" x14ac:dyDescent="0.2">
      <c r="A2604" s="54">
        <v>2543</v>
      </c>
      <c r="B2604" s="1221">
        <f>'Acct Summary 7-8'!G6</f>
        <v>464</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101594</v>
      </c>
      <c r="C2606" s="13" t="s">
        <v>653</v>
      </c>
      <c r="D2606" s="13" t="str">
        <f t="shared" si="39"/>
        <v>Error?</v>
      </c>
    </row>
    <row r="2607" spans="1:4" x14ac:dyDescent="0.2">
      <c r="A2607" s="54">
        <v>2546</v>
      </c>
      <c r="B2607" s="1221">
        <f>'Acct Summary 7-8'!G12</f>
        <v>39701</v>
      </c>
      <c r="C2607" s="13" t="s">
        <v>653</v>
      </c>
      <c r="D2607" s="13" t="str">
        <f t="shared" si="39"/>
        <v>Error?</v>
      </c>
    </row>
    <row r="2608" spans="1:4" x14ac:dyDescent="0.2">
      <c r="A2608" s="54">
        <v>2547</v>
      </c>
      <c r="B2608" s="1221">
        <f>'Acct Summary 7-8'!G13</f>
        <v>60452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100153</v>
      </c>
      <c r="C2612" s="13" t="s">
        <v>653</v>
      </c>
      <c r="D2612" s="13" t="str">
        <f t="shared" si="39"/>
        <v>Error?</v>
      </c>
    </row>
    <row r="2613" spans="1:4" x14ac:dyDescent="0.2">
      <c r="A2613" s="54">
        <v>2552</v>
      </c>
      <c r="B2613" s="1221">
        <f>'Acct Summary 7-8'!G20</f>
        <v>1441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177485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177485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178326</v>
      </c>
      <c r="C2634" s="13" t="s">
        <v>653</v>
      </c>
      <c r="D2634" s="13" t="str">
        <f t="shared" si="40"/>
        <v>Error?</v>
      </c>
    </row>
    <row r="2635" spans="1:4" x14ac:dyDescent="0.2">
      <c r="A2635" s="54">
        <v>2574</v>
      </c>
      <c r="B2635" s="1221">
        <f>'Acct Summary 7-8'!E17</f>
        <v>178326</v>
      </c>
      <c r="C2635" s="13" t="s">
        <v>653</v>
      </c>
      <c r="D2635" s="13" t="str">
        <f t="shared" si="40"/>
        <v>Error?</v>
      </c>
    </row>
    <row r="2636" spans="1:4" x14ac:dyDescent="0.2">
      <c r="A2636" s="54">
        <v>2575</v>
      </c>
      <c r="B2636" s="1221">
        <f>'Acct Summary 7-8'!E20</f>
        <v>-841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82</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166286</v>
      </c>
      <c r="C2789" s="13" t="s">
        <v>653</v>
      </c>
      <c r="D2789" s="13" t="str">
        <f t="shared" si="42"/>
        <v>Error?</v>
      </c>
    </row>
    <row r="2790" spans="1:4" x14ac:dyDescent="0.2">
      <c r="A2790" s="54">
        <v>2729</v>
      </c>
      <c r="B2790" s="1221">
        <f>'Expenditures 15-22'!E102</f>
        <v>166286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82</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4758</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4758</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702561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114508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702561</v>
      </c>
      <c r="D2912" s="13" t="str">
        <f t="shared" si="44"/>
        <v>Error?</v>
      </c>
    </row>
    <row r="2913" spans="1:4" x14ac:dyDescent="0.2">
      <c r="A2913" s="54">
        <v>2852</v>
      </c>
      <c r="B2913" s="1221">
        <f>'Assets-Liab 5-6'!I41</f>
        <v>702561</v>
      </c>
      <c r="C2913" s="13" t="s">
        <v>653</v>
      </c>
      <c r="D2913" s="13" t="str">
        <f t="shared" si="44"/>
        <v>Error?</v>
      </c>
    </row>
    <row r="2914" spans="1:4" x14ac:dyDescent="0.2">
      <c r="A2914" s="54">
        <v>2853</v>
      </c>
      <c r="B2914" s="1221">
        <f>'Assets-Liab 5-6'!L33</f>
        <v>114508</v>
      </c>
      <c r="D2914" s="13" t="str">
        <f t="shared" si="44"/>
        <v>Error?</v>
      </c>
    </row>
    <row r="2915" spans="1:4" x14ac:dyDescent="0.2">
      <c r="A2915" s="82">
        <v>2854</v>
      </c>
      <c r="D2915" s="13" t="str">
        <f t="shared" si="44"/>
        <v>OK</v>
      </c>
    </row>
    <row r="2916" spans="1:4" x14ac:dyDescent="0.2">
      <c r="A2916" s="54">
        <v>2855</v>
      </c>
      <c r="B2916" s="1221">
        <f>'Assets-Liab 5-6'!L34</f>
        <v>114508</v>
      </c>
      <c r="C2916" s="13" t="s">
        <v>653</v>
      </c>
      <c r="D2916" s="13" t="str">
        <f t="shared" si="44"/>
        <v>Error?</v>
      </c>
    </row>
    <row r="2917" spans="1:4" x14ac:dyDescent="0.2">
      <c r="A2917" s="54">
        <v>2856</v>
      </c>
      <c r="B2917" s="1221">
        <f>'Assets-Liab 5-6'!L41</f>
        <v>114508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700</v>
      </c>
      <c r="D2949" s="13" t="str">
        <f t="shared" si="45"/>
        <v>Error?</v>
      </c>
    </row>
    <row r="2950" spans="1:4" x14ac:dyDescent="0.2">
      <c r="A2950" s="54">
        <v>2889</v>
      </c>
      <c r="B2950" s="1221">
        <f>'Expenditures 15-22'!E79</f>
        <v>165586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4799</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5499</v>
      </c>
      <c r="C2973" s="13" t="s">
        <v>653</v>
      </c>
      <c r="D2973" s="13" t="str">
        <f t="shared" si="45"/>
        <v>Error?</v>
      </c>
    </row>
    <row r="2974" spans="1:4" x14ac:dyDescent="0.2">
      <c r="A2974" s="54">
        <v>2913</v>
      </c>
      <c r="B2974" s="1221">
        <f>'Expenditures 15-22'!K79</f>
        <v>165586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4758</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4758</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79666</v>
      </c>
      <c r="D3055" s="13" t="str">
        <f t="shared" si="46"/>
        <v>Error?</v>
      </c>
    </row>
    <row r="3056" spans="1:4" x14ac:dyDescent="0.2">
      <c r="A3056" s="54">
        <v>2995</v>
      </c>
      <c r="B3056" s="1221">
        <f>'Expenditures 15-22'!D10</f>
        <v>40954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168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120788</v>
      </c>
      <c r="C3062" s="13" t="s">
        <v>653</v>
      </c>
      <c r="D3062" s="13" t="str">
        <f t="shared" si="46"/>
        <v>Error?</v>
      </c>
    </row>
    <row r="3063" spans="1:4" x14ac:dyDescent="0.2">
      <c r="A3063" s="82">
        <v>3002</v>
      </c>
      <c r="D3063" s="13" t="str">
        <f t="shared" si="46"/>
        <v>OK</v>
      </c>
    </row>
    <row r="3064" spans="1:4" x14ac:dyDescent="0.2">
      <c r="A3064" s="54">
        <v>3003</v>
      </c>
      <c r="B3064" s="1221">
        <f>'Expenditures 15-22'!D213</f>
        <v>1155</v>
      </c>
      <c r="D3064" s="13" t="str">
        <f t="shared" si="46"/>
        <v>Error?</v>
      </c>
    </row>
    <row r="3065" spans="1:4" x14ac:dyDescent="0.2">
      <c r="A3065" s="54">
        <v>3004</v>
      </c>
      <c r="B3065" s="1221">
        <f>'Expenditures 15-22'!K213</f>
        <v>1155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29117</v>
      </c>
      <c r="C3225" s="13" t="s">
        <v>653</v>
      </c>
      <c r="D3225" s="13" t="str">
        <f t="shared" si="49"/>
        <v>Error?</v>
      </c>
    </row>
    <row r="3226" spans="1:4" x14ac:dyDescent="0.2">
      <c r="A3226" s="54">
        <v>3165</v>
      </c>
      <c r="B3226" s="1221">
        <f>'Acct Summary 7-8'!I8</f>
        <v>29117</v>
      </c>
      <c r="C3226" s="13" t="s">
        <v>653</v>
      </c>
      <c r="D3226" s="13" t="str">
        <f t="shared" si="49"/>
        <v>Error?</v>
      </c>
    </row>
    <row r="3227" spans="1:4" x14ac:dyDescent="0.2">
      <c r="A3227" s="54">
        <v>3166</v>
      </c>
      <c r="B3227" s="1221">
        <f>'Acct Summary 7-8'!I20</f>
        <v>29117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80082</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80082</v>
      </c>
      <c r="C3232" s="13" t="s">
        <v>653</v>
      </c>
      <c r="D3232" s="13" t="str">
        <f t="shared" si="49"/>
        <v>Error?</v>
      </c>
    </row>
    <row r="3233" spans="1:4" x14ac:dyDescent="0.2">
      <c r="A3233" s="54">
        <v>3172</v>
      </c>
      <c r="B3233" s="1221">
        <f>'Acct Summary 7-8'!C78</f>
        <v>-120272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43193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150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55000</v>
      </c>
      <c r="C3254" s="13" t="s">
        <v>653</v>
      </c>
      <c r="D3254" s="13" t="str">
        <f t="shared" si="49"/>
        <v>Error?</v>
      </c>
    </row>
    <row r="3255" spans="1:4" x14ac:dyDescent="0.2">
      <c r="A3255" s="54">
        <v>3194</v>
      </c>
      <c r="B3255" s="1221">
        <f>'Acct Summary 7-8'!F77</f>
        <v>-54850</v>
      </c>
      <c r="C3255" s="13" t="s">
        <v>653</v>
      </c>
      <c r="D3255" s="13" t="str">
        <f t="shared" si="49"/>
        <v>Error?</v>
      </c>
    </row>
    <row r="3256" spans="1:4" x14ac:dyDescent="0.2">
      <c r="A3256" s="54">
        <v>3195</v>
      </c>
      <c r="B3256" s="1221">
        <f>'Acct Summary 7-8'!F78</f>
        <v>-91625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1441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82</v>
      </c>
      <c r="C3276" s="13" t="s">
        <v>653</v>
      </c>
      <c r="D3276" s="13" t="str">
        <f t="shared" si="50"/>
        <v>Error?</v>
      </c>
    </row>
    <row r="3277" spans="1:4" x14ac:dyDescent="0.2">
      <c r="A3277" s="54">
        <v>3216</v>
      </c>
      <c r="B3277" s="1221">
        <f>'Acct Summary 7-8'!E77</f>
        <v>-82</v>
      </c>
      <c r="C3277" s="13" t="s">
        <v>653</v>
      </c>
      <c r="D3277" s="13" t="str">
        <f t="shared" si="50"/>
        <v>Error?</v>
      </c>
    </row>
    <row r="3278" spans="1:4" x14ac:dyDescent="0.2">
      <c r="A3278" s="54">
        <v>3217</v>
      </c>
      <c r="B3278" s="1221">
        <f>'Acct Summary 7-8'!E78</f>
        <v>-923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25000</v>
      </c>
      <c r="C3318" s="13" t="s">
        <v>653</v>
      </c>
      <c r="D3318" s="13" t="str">
        <f t="shared" si="50"/>
        <v>Error?</v>
      </c>
    </row>
    <row r="3319" spans="1:4" x14ac:dyDescent="0.2">
      <c r="A3319" s="54">
        <v>3258</v>
      </c>
      <c r="B3319" s="1221">
        <f>'Acct Summary 7-8'!I77</f>
        <v>-25000</v>
      </c>
      <c r="C3319" s="13" t="s">
        <v>653</v>
      </c>
      <c r="D3319" s="13" t="str">
        <f t="shared" si="50"/>
        <v>Error?</v>
      </c>
    </row>
    <row r="3320" spans="1:4" x14ac:dyDescent="0.2">
      <c r="A3320" s="54">
        <v>3259</v>
      </c>
      <c r="B3320" s="1221">
        <f>'Acct Summary 7-8'!I78</f>
        <v>4117</v>
      </c>
      <c r="C3320" s="13" t="s">
        <v>653</v>
      </c>
      <c r="D3320" s="13" t="str">
        <f t="shared" si="50"/>
        <v>Error?</v>
      </c>
    </row>
    <row r="3321" spans="1:4" x14ac:dyDescent="0.2">
      <c r="A3321" s="54">
        <v>3260</v>
      </c>
      <c r="B3321" s="1221">
        <f>'Acct Summary 7-8'!I79</f>
        <v>698444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702561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353855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72383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403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6388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681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433710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14221</v>
      </c>
      <c r="D3387" s="13" t="str">
        <f t="shared" si="51"/>
        <v>Error?</v>
      </c>
    </row>
    <row r="3388" spans="1:4" x14ac:dyDescent="0.2">
      <c r="A3388" s="54">
        <v>3327</v>
      </c>
      <c r="B3388" s="1221">
        <f>'Expenditures 15-22'!D211</f>
        <v>17498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14221</v>
      </c>
      <c r="C3390" s="13" t="s">
        <v>653</v>
      </c>
      <c r="D3390" s="13" t="str">
        <f t="shared" si="51"/>
        <v>Error?</v>
      </c>
    </row>
    <row r="3391" spans="1:4" x14ac:dyDescent="0.2">
      <c r="A3391" s="54">
        <v>3330</v>
      </c>
      <c r="B3391" s="1221">
        <f>'Expenditures 15-22'!K211</f>
        <v>17498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17984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58959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9597</v>
      </c>
      <c r="D3417" s="13" t="str">
        <f t="shared" si="52"/>
        <v>Error?</v>
      </c>
    </row>
    <row r="3418" spans="1:4" x14ac:dyDescent="0.2">
      <c r="A3418" s="82">
        <v>3357</v>
      </c>
      <c r="D3418" s="13" t="str">
        <f t="shared" si="52"/>
        <v>OK</v>
      </c>
    </row>
    <row r="3419" spans="1:4" x14ac:dyDescent="0.2">
      <c r="A3419" s="54">
        <v>3358</v>
      </c>
      <c r="B3419" s="1221">
        <f>'Assets-Liab 5-6'!F4</f>
        <v>97169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67160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702561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114508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64301</v>
      </c>
      <c r="C3446" s="13" t="s">
        <v>653</v>
      </c>
      <c r="D3446" s="13" t="str">
        <f t="shared" si="52"/>
        <v>Error?</v>
      </c>
    </row>
    <row r="3447" spans="1:4" x14ac:dyDescent="0.2">
      <c r="A3447" s="54">
        <v>3386</v>
      </c>
      <c r="B3447" s="1221">
        <f>'Tax Sched 24'!D16</f>
        <v>64301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62987</v>
      </c>
      <c r="C3449" s="13" t="s">
        <v>653</v>
      </c>
      <c r="D3449" s="13" t="str">
        <f t="shared" si="52"/>
        <v>Error?</v>
      </c>
    </row>
    <row r="3450" spans="1:4" x14ac:dyDescent="0.2">
      <c r="A3450" s="54">
        <v>3389</v>
      </c>
      <c r="B3450" s="1221">
        <f>'Tax Sched 24'!E16</f>
        <v>62987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150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72434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72434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72434</v>
      </c>
      <c r="D3567" s="13" t="str">
        <f t="shared" si="54"/>
        <v>Error?</v>
      </c>
    </row>
    <row r="3568" spans="1:4" x14ac:dyDescent="0.2">
      <c r="A3568" s="54">
        <v>3507</v>
      </c>
      <c r="B3568" s="1221">
        <f>'Assets-Liab 5-6'!K41</f>
        <v>72434</v>
      </c>
      <c r="C3568" s="13" t="s">
        <v>653</v>
      </c>
      <c r="D3568" s="13" t="str">
        <f t="shared" si="54"/>
        <v>Error?</v>
      </c>
    </row>
    <row r="3569" spans="1:4" x14ac:dyDescent="0.2">
      <c r="A3569" s="54">
        <v>3508</v>
      </c>
      <c r="B3569" s="1221">
        <f>'Acct Summary 7-8'!K4</f>
        <v>31396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31396</v>
      </c>
      <c r="C3571" s="13" t="s">
        <v>653</v>
      </c>
      <c r="D3571" s="13" t="str">
        <f t="shared" si="54"/>
        <v>Error?</v>
      </c>
    </row>
    <row r="3572" spans="1:4" x14ac:dyDescent="0.2">
      <c r="A3572" s="54">
        <v>3511</v>
      </c>
      <c r="B3572" s="1221">
        <f>'Acct Summary 7-8'!K13</f>
        <v>36428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36428</v>
      </c>
      <c r="C3575" s="13" t="s">
        <v>653</v>
      </c>
      <c r="D3575" s="13" t="str">
        <f t="shared" si="54"/>
        <v>Error?</v>
      </c>
    </row>
    <row r="3576" spans="1:4" x14ac:dyDescent="0.2">
      <c r="A3576" s="54">
        <v>3515</v>
      </c>
      <c r="B3576" s="1221">
        <f>'Acct Summary 7-8'!K20</f>
        <v>-5032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-5032</v>
      </c>
      <c r="C3588" s="13" t="s">
        <v>653</v>
      </c>
      <c r="D3588" s="13" t="str">
        <f t="shared" si="55"/>
        <v>Error?</v>
      </c>
    </row>
    <row r="3589" spans="1:4" x14ac:dyDescent="0.2">
      <c r="A3589" s="54">
        <v>3528</v>
      </c>
      <c r="B3589" s="1221">
        <f>'Acct Summary 7-8'!K79</f>
        <v>77466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72434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18358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18358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18358</v>
      </c>
      <c r="C3635" s="13" t="s">
        <v>653</v>
      </c>
      <c r="D3635" s="13" t="str">
        <f t="shared" si="55"/>
        <v>Error?</v>
      </c>
    </row>
    <row r="3636" spans="1:4" x14ac:dyDescent="0.2">
      <c r="A3636" s="54">
        <v>3575</v>
      </c>
      <c r="B3636" s="1221">
        <f>'Expenditures 15-22'!E354</f>
        <v>18358</v>
      </c>
      <c r="C3636" s="13" t="s">
        <v>653</v>
      </c>
      <c r="D3636" s="13" t="str">
        <f t="shared" si="55"/>
        <v>Error?</v>
      </c>
    </row>
    <row r="3637" spans="1:4" x14ac:dyDescent="0.2">
      <c r="A3637" s="82">
        <v>3576</v>
      </c>
      <c r="D3637" s="13" t="str">
        <f t="shared" si="55"/>
        <v>OK</v>
      </c>
    </row>
    <row r="3638" spans="1:4" x14ac:dyDescent="0.2">
      <c r="A3638" s="54">
        <v>3577</v>
      </c>
      <c r="B3638" s="1221">
        <f>'Expenditures 15-22'!F337</f>
        <v>730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730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730</v>
      </c>
      <c r="C3642" s="13" t="s">
        <v>653</v>
      </c>
      <c r="D3642" s="13" t="str">
        <f t="shared" si="55"/>
        <v>Error?</v>
      </c>
    </row>
    <row r="3643" spans="1:4" x14ac:dyDescent="0.2">
      <c r="A3643" s="54">
        <v>3582</v>
      </c>
      <c r="B3643" s="1221">
        <f>'Expenditures 15-22'!F354</f>
        <v>730</v>
      </c>
      <c r="C3643" s="13" t="s">
        <v>653</v>
      </c>
      <c r="D3643" s="13" t="str">
        <f t="shared" si="55"/>
        <v>Error?</v>
      </c>
    </row>
    <row r="3644" spans="1:4" x14ac:dyDescent="0.2">
      <c r="A3644" s="82">
        <v>3583</v>
      </c>
      <c r="D3644" s="13" t="str">
        <f t="shared" si="55"/>
        <v>OK</v>
      </c>
    </row>
    <row r="3645" spans="1:4" x14ac:dyDescent="0.2">
      <c r="A3645" s="54">
        <v>3584</v>
      </c>
      <c r="B3645" s="1221">
        <f>'Expenditures 15-22'!G337</f>
        <v>17340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17340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17340</v>
      </c>
      <c r="C3649" s="13" t="s">
        <v>653</v>
      </c>
      <c r="D3649" s="13" t="str">
        <f t="shared" si="56"/>
        <v>Error?</v>
      </c>
    </row>
    <row r="3650" spans="1:4" x14ac:dyDescent="0.2">
      <c r="A3650" s="54">
        <v>3589</v>
      </c>
      <c r="B3650" s="1221">
        <f>'Expenditures 15-22'!G354</f>
        <v>17340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36428</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36428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36428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36428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-5032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48369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739308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3898163</v>
      </c>
      <c r="C4122" s="13" t="s">
        <v>653</v>
      </c>
      <c r="D4122" s="13" t="str">
        <f t="shared" si="63"/>
        <v>Error?</v>
      </c>
    </row>
    <row r="4123" spans="1:4" x14ac:dyDescent="0.2">
      <c r="A4123" s="54">
        <v>4062</v>
      </c>
      <c r="B4123" s="1221">
        <f>'Acct Summary 7-8'!D10</f>
        <v>285148</v>
      </c>
      <c r="C4123" s="13" t="s">
        <v>653</v>
      </c>
      <c r="D4123" s="13" t="str">
        <f t="shared" si="63"/>
        <v>Error?</v>
      </c>
    </row>
    <row r="4124" spans="1:4" x14ac:dyDescent="0.2">
      <c r="A4124" s="54">
        <v>4063</v>
      </c>
      <c r="B4124" s="1221">
        <f>'Acct Summary 7-8'!E10</f>
        <v>177485</v>
      </c>
      <c r="C4124" s="13" t="s">
        <v>653</v>
      </c>
      <c r="D4124" s="13" t="str">
        <f t="shared" si="63"/>
        <v>Error?</v>
      </c>
    </row>
    <row r="4125" spans="1:4" x14ac:dyDescent="0.2">
      <c r="A4125" s="54">
        <v>4064</v>
      </c>
      <c r="B4125" s="1221">
        <f>'Acct Summary 7-8'!F10</f>
        <v>224496</v>
      </c>
      <c r="C4125" s="13" t="s">
        <v>653</v>
      </c>
      <c r="D4125" s="13" t="str">
        <f t="shared" si="63"/>
        <v>Error?</v>
      </c>
    </row>
    <row r="4126" spans="1:4" x14ac:dyDescent="0.2">
      <c r="A4126" s="54">
        <v>4065</v>
      </c>
      <c r="B4126" s="1221">
        <f>'Acct Summary 7-8'!G10</f>
        <v>101594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29117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31396</v>
      </c>
      <c r="C4130" s="13" t="s">
        <v>653</v>
      </c>
      <c r="D4130" s="13" t="str">
        <f t="shared" si="63"/>
        <v>Error?</v>
      </c>
    </row>
    <row r="4131" spans="1:4" x14ac:dyDescent="0.2">
      <c r="A4131" s="54">
        <v>4070</v>
      </c>
      <c r="B4131" s="1221">
        <f>'Acct Summary 7-8'!C18</f>
        <v>739308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4098517</v>
      </c>
      <c r="C4136" s="13" t="s">
        <v>653</v>
      </c>
      <c r="D4136" s="13" t="str">
        <f t="shared" si="63"/>
        <v>Error?</v>
      </c>
    </row>
    <row r="4137" spans="1:4" x14ac:dyDescent="0.2">
      <c r="A4137" s="54">
        <v>4076</v>
      </c>
      <c r="B4137" s="1221">
        <f>'Acct Summary 7-8'!D19</f>
        <v>241955</v>
      </c>
      <c r="C4137" s="13" t="s">
        <v>653</v>
      </c>
      <c r="D4137" s="13" t="str">
        <f t="shared" si="63"/>
        <v>Error?</v>
      </c>
    </row>
    <row r="4138" spans="1:4" x14ac:dyDescent="0.2">
      <c r="A4138" s="54">
        <v>4077</v>
      </c>
      <c r="B4138" s="1221">
        <f>'Acct Summary 7-8'!E19</f>
        <v>178326</v>
      </c>
      <c r="C4138" s="13" t="s">
        <v>653</v>
      </c>
      <c r="D4138" s="13" t="str">
        <f t="shared" si="63"/>
        <v>Error?</v>
      </c>
    </row>
    <row r="4139" spans="1:4" x14ac:dyDescent="0.2">
      <c r="A4139" s="54">
        <v>4078</v>
      </c>
      <c r="B4139" s="1221">
        <f>'Acct Summary 7-8'!F19</f>
        <v>261271</v>
      </c>
      <c r="C4139" s="13" t="s">
        <v>653</v>
      </c>
      <c r="D4139" s="13" t="str">
        <f t="shared" si="63"/>
        <v>Error?</v>
      </c>
    </row>
    <row r="4140" spans="1:4" x14ac:dyDescent="0.2">
      <c r="A4140" s="54">
        <v>4079</v>
      </c>
      <c r="B4140" s="1221">
        <f>'Acct Summary 7-8'!G19</f>
        <v>100153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36428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1599000</v>
      </c>
      <c r="C4171" s="13" t="s">
        <v>653</v>
      </c>
      <c r="D4171" s="13" t="str">
        <f t="shared" si="64"/>
        <v>Error?</v>
      </c>
    </row>
    <row r="4172" spans="1:4" x14ac:dyDescent="0.2">
      <c r="A4172" s="54">
        <v>4111</v>
      </c>
      <c r="B4172" s="1221">
        <f>'Short-Term Long-Term Debt 25'!J49</f>
        <v>1589403</v>
      </c>
      <c r="C4172" s="13" t="s">
        <v>653</v>
      </c>
      <c r="D4172" s="13" t="str">
        <f t="shared" si="64"/>
        <v>Error?</v>
      </c>
    </row>
    <row r="4173" spans="1:4" x14ac:dyDescent="0.2">
      <c r="A4173" s="54">
        <v>4112</v>
      </c>
      <c r="B4173" s="1221">
        <f>'Short-Term Long-Term Debt 25'!H49</f>
        <v>93000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3751.29</v>
      </c>
      <c r="C4265" s="13" t="s">
        <v>653</v>
      </c>
      <c r="D4265" s="13" t="str">
        <f t="shared" si="65"/>
        <v>Error?</v>
      </c>
      <c r="E4265" s="803"/>
    </row>
    <row r="4266" spans="1:5" x14ac:dyDescent="0.2">
      <c r="A4266" s="90">
        <v>4205</v>
      </c>
      <c r="B4266" s="1221">
        <f>('FP Info 3'!F10)*100000</f>
        <v>620.21</v>
      </c>
      <c r="C4266" s="13" t="s">
        <v>653</v>
      </c>
      <c r="D4266" s="13" t="str">
        <f t="shared" si="65"/>
        <v>Error?</v>
      </c>
      <c r="E4266" s="803"/>
    </row>
    <row r="4267" spans="1:5" x14ac:dyDescent="0.2">
      <c r="A4267" s="90">
        <v>4206</v>
      </c>
      <c r="B4267" s="1221">
        <f>('FP Info 3'!H10)*100000</f>
        <v>298.84999999999997</v>
      </c>
      <c r="C4267" s="13" t="s">
        <v>653</v>
      </c>
      <c r="D4267" s="13" t="str">
        <f t="shared" si="65"/>
        <v>Error?</v>
      </c>
      <c r="E4267" s="803"/>
    </row>
    <row r="4268" spans="1:5" x14ac:dyDescent="0.2">
      <c r="A4268" s="90">
        <v>4207</v>
      </c>
      <c r="B4268" s="1221">
        <f>('FP Info 3'!J10)*100000</f>
        <v>4670</v>
      </c>
      <c r="C4268" s="13" t="s">
        <v>653</v>
      </c>
      <c r="D4268" s="13" t="str">
        <f t="shared" si="65"/>
        <v>Error?</v>
      </c>
    </row>
    <row r="4269" spans="1:5" x14ac:dyDescent="0.2">
      <c r="A4269" s="90">
        <v>4208</v>
      </c>
      <c r="B4269" s="1221">
        <f>'FP Info 3'!J16</f>
        <v>878354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9142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15635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17104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7817</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44396100</v>
      </c>
      <c r="D4995" s="13" t="str">
        <f t="shared" si="77"/>
        <v>Error?</v>
      </c>
    </row>
    <row r="4996" spans="1:4" x14ac:dyDescent="0.2">
      <c r="A4996" s="90">
        <v>4935</v>
      </c>
      <c r="B4996" s="1221">
        <f>'FP Info 3'!H31</f>
        <v>6126661.8000000007</v>
      </c>
      <c r="D4996" s="13" t="str">
        <f t="shared" si="77"/>
        <v>Error?</v>
      </c>
    </row>
    <row r="4997" spans="1:4" x14ac:dyDescent="0.2">
      <c r="A4997" s="90">
        <v>4936</v>
      </c>
      <c r="B4997" s="1221">
        <f>'FP Info 3'!H37</f>
        <v>1599000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55000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55000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1630120</v>
      </c>
      <c r="D5061" s="13" t="str">
        <f t="shared" si="78"/>
        <v>Error?</v>
      </c>
    </row>
    <row r="5062" spans="1:4" x14ac:dyDescent="0.2">
      <c r="A5062" s="82">
        <v>5001</v>
      </c>
      <c r="D5062" s="13" t="str">
        <f t="shared" si="78"/>
        <v>OK</v>
      </c>
    </row>
    <row r="5063" spans="1:4" x14ac:dyDescent="0.2">
      <c r="A5063" s="54">
        <v>5002</v>
      </c>
      <c r="B5063" s="1221">
        <f>'Revenues 9-14'!C7</f>
        <v>12606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1642726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29182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29182</v>
      </c>
      <c r="C5071" s="13" t="s">
        <v>653</v>
      </c>
      <c r="D5071" s="13" t="str">
        <f t="shared" si="78"/>
        <v>Error?</v>
      </c>
    </row>
    <row r="5072" spans="1:4" x14ac:dyDescent="0.2">
      <c r="A5072" s="54">
        <v>5011</v>
      </c>
      <c r="B5072" s="1221">
        <f>'Revenues 9-14'!C20</f>
        <v>3500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840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348</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4688</v>
      </c>
      <c r="C5087" s="13" t="s">
        <v>653</v>
      </c>
      <c r="D5087" s="13" t="str">
        <f t="shared" si="78"/>
        <v>Error?</v>
      </c>
    </row>
    <row r="5088" spans="1:4" x14ac:dyDescent="0.2">
      <c r="A5088" s="54">
        <v>5027</v>
      </c>
      <c r="B5088" s="1221">
        <f>'Revenues 9-14'!C65</f>
        <v>7820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7820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7625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5427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93219</v>
      </c>
      <c r="C5096" s="13" t="s">
        <v>653</v>
      </c>
      <c r="D5096" s="13" t="str">
        <f t="shared" si="78"/>
        <v>Error?</v>
      </c>
    </row>
    <row r="5097" spans="1:4" x14ac:dyDescent="0.2">
      <c r="A5097" s="54">
        <v>5036</v>
      </c>
      <c r="B5097" s="1221">
        <f>'Revenues 9-14'!C77</f>
        <v>23817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8426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10526</v>
      </c>
      <c r="D5101" s="13" t="str">
        <f t="shared" si="78"/>
        <v>Error?</v>
      </c>
    </row>
    <row r="5102" spans="1:4" x14ac:dyDescent="0.2">
      <c r="A5102" s="54">
        <v>5041</v>
      </c>
      <c r="B5102" s="1221">
        <f>'Revenues 9-14'!C82</f>
        <v>42769</v>
      </c>
      <c r="C5102" s="13" t="s">
        <v>653</v>
      </c>
      <c r="D5102" s="13" t="str">
        <f t="shared" si="78"/>
        <v>Error?</v>
      </c>
    </row>
    <row r="5103" spans="1:4" x14ac:dyDescent="0.2">
      <c r="A5103" s="54">
        <v>5042</v>
      </c>
      <c r="B5103" s="1221">
        <f>'Revenues 9-14'!C84</f>
        <v>16338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16338</v>
      </c>
      <c r="C5112" s="13" t="s">
        <v>653</v>
      </c>
      <c r="D5112" s="13" t="str">
        <f t="shared" si="78"/>
        <v>Error?</v>
      </c>
    </row>
    <row r="5113" spans="1:4" x14ac:dyDescent="0.2">
      <c r="A5113" s="54">
        <v>5052</v>
      </c>
      <c r="B5113" s="1221">
        <f>'Revenues 9-14'!C95</f>
        <v>20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4311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10461</v>
      </c>
      <c r="C5120" s="13" t="s">
        <v>653</v>
      </c>
      <c r="D5120" s="13" t="str">
        <f t="shared" si="79"/>
        <v>Error?</v>
      </c>
    </row>
    <row r="5121" spans="1:4" x14ac:dyDescent="0.2">
      <c r="A5121" s="54">
        <v>5060</v>
      </c>
      <c r="B5121" s="1221">
        <f>'Revenues 9-14'!C109</f>
        <v>1847203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959290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959290</v>
      </c>
      <c r="C5132" s="13" t="s">
        <v>653</v>
      </c>
      <c r="D5132" s="13" t="str">
        <f t="shared" si="79"/>
        <v>Error?</v>
      </c>
    </row>
    <row r="5133" spans="1:4" x14ac:dyDescent="0.2">
      <c r="A5133" s="54">
        <v>5072</v>
      </c>
      <c r="B5133" s="1221">
        <f>'Revenues 9-14'!C124</f>
        <v>16198</v>
      </c>
      <c r="D5133" s="13" t="str">
        <f t="shared" si="79"/>
        <v>Error?</v>
      </c>
    </row>
    <row r="5134" spans="1:4" x14ac:dyDescent="0.2">
      <c r="A5134" s="54">
        <v>5073</v>
      </c>
      <c r="B5134" s="1221">
        <f>'Revenues 9-14'!C125</f>
        <v>34597</v>
      </c>
      <c r="D5134" s="13" t="str">
        <f t="shared" si="79"/>
        <v>Error?</v>
      </c>
    </row>
    <row r="5135" spans="1:4" x14ac:dyDescent="0.2">
      <c r="A5135" s="54">
        <v>5074</v>
      </c>
      <c r="B5135" s="1221">
        <f>'Revenues 9-14'!C126</f>
        <v>51464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102259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179</v>
      </c>
      <c r="D5167" s="13" t="str">
        <f t="shared" si="79"/>
        <v>Error?</v>
      </c>
    </row>
    <row r="5168" spans="1:4" x14ac:dyDescent="0.2">
      <c r="A5168" s="54">
        <v>5107</v>
      </c>
      <c r="B5168" s="1221">
        <f>'Revenues 9-14'!C147</f>
        <v>3489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14384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120311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1079601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7817</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47825</v>
      </c>
      <c r="D5239" s="13" t="str">
        <f t="shared" si="80"/>
        <v>Error?</v>
      </c>
    </row>
    <row r="5240" spans="1:4" x14ac:dyDescent="0.2">
      <c r="A5240" s="54">
        <v>5179</v>
      </c>
      <c r="B5240" s="1221">
        <f>'Revenues 9-14'!C195</f>
        <v>544</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48369</v>
      </c>
      <c r="C5246" s="13" t="s">
        <v>653</v>
      </c>
      <c r="D5246" s="13" t="str">
        <f t="shared" si="80"/>
        <v>Error?</v>
      </c>
    </row>
    <row r="5247" spans="1:4" x14ac:dyDescent="0.2">
      <c r="A5247" s="54">
        <v>5186</v>
      </c>
      <c r="B5247" s="1221">
        <f>'Revenues 9-14'!C203</f>
        <v>75971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75971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2025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55988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58013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224234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232051</v>
      </c>
      <c r="C5326" s="13" t="s">
        <v>653</v>
      </c>
      <c r="D5326" s="13" t="str">
        <f t="shared" si="82"/>
        <v>Error?</v>
      </c>
    </row>
    <row r="5327" spans="1:4" x14ac:dyDescent="0.2">
      <c r="A5327" s="54">
        <v>5266</v>
      </c>
      <c r="B5327" s="1221">
        <f>'Revenues 9-14'!C275</f>
        <v>3158855</v>
      </c>
      <c r="C5327" s="13" t="s">
        <v>653</v>
      </c>
      <c r="D5327" s="13" t="str">
        <f t="shared" si="82"/>
        <v>Error?</v>
      </c>
    </row>
    <row r="5328" spans="1:4" x14ac:dyDescent="0.2">
      <c r="A5328" s="54">
        <v>5267</v>
      </c>
      <c r="B5328" s="1221">
        <f>'Revenues 9-14'!D5</f>
        <v>269515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269515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1549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1549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12024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12084</v>
      </c>
      <c r="C5355" s="13" t="s">
        <v>653</v>
      </c>
      <c r="D5355" s="13" t="str">
        <f t="shared" si="82"/>
        <v>Error?</v>
      </c>
    </row>
    <row r="5356" spans="1:4" x14ac:dyDescent="0.2">
      <c r="A5356" s="54">
        <v>5295</v>
      </c>
      <c r="B5356" s="1221">
        <f>'Revenues 9-14'!D109</f>
        <v>283148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2000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2000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285148</v>
      </c>
      <c r="C5508" s="13" t="s">
        <v>653</v>
      </c>
      <c r="D5508" s="13" t="str">
        <f t="shared" si="85"/>
        <v>Error?</v>
      </c>
    </row>
    <row r="5509" spans="1:4" x14ac:dyDescent="0.2">
      <c r="A5509" s="54">
        <v>5448</v>
      </c>
      <c r="B5509" s="1221">
        <f>'Revenues 9-14'!E5</f>
        <v>177402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177402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83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177485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177485</v>
      </c>
      <c r="C5552" s="13" t="s">
        <v>653</v>
      </c>
      <c r="D5552" s="13" t="str">
        <f t="shared" si="85"/>
        <v>Error?</v>
      </c>
    </row>
    <row r="5553" spans="1:4" x14ac:dyDescent="0.2">
      <c r="A5553" s="54">
        <v>5492</v>
      </c>
      <c r="B5553" s="1221">
        <f>'Revenues 9-14'!F5</f>
        <v>138455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138455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6252</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463</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6715</v>
      </c>
      <c r="C5579" s="13" t="s">
        <v>653</v>
      </c>
      <c r="D5579" s="13" t="str">
        <f t="shared" si="86"/>
        <v>Error?</v>
      </c>
    </row>
    <row r="5580" spans="1:4" x14ac:dyDescent="0.2">
      <c r="A5580" s="54">
        <v>5519</v>
      </c>
      <c r="B5580" s="1221">
        <f>'Revenues 9-14'!F65</f>
        <v>1782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1782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146952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45179</v>
      </c>
      <c r="D5615" s="13" t="str">
        <f t="shared" si="86"/>
        <v>Error?</v>
      </c>
    </row>
    <row r="5616" spans="1:4" x14ac:dyDescent="0.2">
      <c r="A5616" s="82">
        <v>5555</v>
      </c>
      <c r="D5616" s="13" t="str">
        <f t="shared" si="86"/>
        <v>OK</v>
      </c>
    </row>
    <row r="5617" spans="1:4" x14ac:dyDescent="0.2">
      <c r="A5617" s="54">
        <v>5556</v>
      </c>
      <c r="B5617" s="1221">
        <f>'Revenues 9-14'!F152</f>
        <v>28846</v>
      </c>
      <c r="D5617" s="13" t="str">
        <f t="shared" si="86"/>
        <v>Error?</v>
      </c>
    </row>
    <row r="5618" spans="1:4" x14ac:dyDescent="0.2">
      <c r="A5618" s="54">
        <v>5557</v>
      </c>
      <c r="B5618" s="1221">
        <f>'Revenues 9-14'!F154</f>
        <v>74025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3519</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77544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77544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224496</v>
      </c>
      <c r="C5720" s="13" t="s">
        <v>653</v>
      </c>
      <c r="D5720" s="13" t="str">
        <f t="shared" si="88"/>
        <v>Error?</v>
      </c>
    </row>
    <row r="5721" spans="1:4" x14ac:dyDescent="0.2">
      <c r="A5721" s="54">
        <v>5660</v>
      </c>
      <c r="B5721" s="1221">
        <f>'Revenues 9-14'!G5</f>
        <v>32979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64301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97280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3600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3600</v>
      </c>
      <c r="C5730" s="13" t="s">
        <v>653</v>
      </c>
      <c r="D5730" s="13" t="str">
        <f t="shared" si="88"/>
        <v>Error?</v>
      </c>
    </row>
    <row r="5731" spans="1:4" x14ac:dyDescent="0.2">
      <c r="A5731" s="54">
        <v>5670</v>
      </c>
      <c r="B5731" s="1221">
        <f>'Revenues 9-14'!G65</f>
        <v>250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250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464</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464</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464</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101594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21351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21351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7766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7766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29117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30432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30432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964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964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31396</v>
      </c>
      <c r="C6023" s="13" t="s">
        <v>653</v>
      </c>
      <c r="D6023" s="13" t="str">
        <f t="shared" si="93"/>
        <v>Error?</v>
      </c>
    </row>
    <row r="6024" spans="1:5" x14ac:dyDescent="0.2">
      <c r="A6024" s="54">
        <v>5963</v>
      </c>
      <c r="B6024" s="1221">
        <f>'Revenues 9-14'!G109</f>
        <v>101130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29117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31396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80167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15410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302.42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32730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32730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32730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32730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32730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-120272</v>
      </c>
      <c r="D6267" s="13" t="str">
        <f t="shared" si="96"/>
        <v>Error?</v>
      </c>
      <c r="E6267" s="13" t="s">
        <v>207</v>
      </c>
    </row>
    <row r="6268" spans="1:5" x14ac:dyDescent="0.2">
      <c r="A6268">
        <v>6207</v>
      </c>
      <c r="B6268" s="1221">
        <f>'Acct Summary 7-8'!D82</f>
        <v>43193</v>
      </c>
      <c r="D6268" s="13" t="str">
        <f t="shared" si="96"/>
        <v>Error?</v>
      </c>
      <c r="E6268" s="13" t="s">
        <v>207</v>
      </c>
    </row>
    <row r="6269" spans="1:5" x14ac:dyDescent="0.2">
      <c r="A6269">
        <v>6208</v>
      </c>
      <c r="B6269" s="1221">
        <f>'Acct Summary 7-8'!E82</f>
        <v>-923</v>
      </c>
      <c r="D6269" s="13" t="str">
        <f t="shared" si="96"/>
        <v>Error?</v>
      </c>
      <c r="E6269" s="13" t="s">
        <v>207</v>
      </c>
    </row>
    <row r="6270" spans="1:5" x14ac:dyDescent="0.2">
      <c r="A6270">
        <v>6209</v>
      </c>
      <c r="B6270" s="1221">
        <f>'Acct Summary 7-8'!F82</f>
        <v>-91625</v>
      </c>
      <c r="D6270" s="13" t="str">
        <f t="shared" si="96"/>
        <v>Error?</v>
      </c>
      <c r="E6270" s="13" t="s">
        <v>207</v>
      </c>
    </row>
    <row r="6271" spans="1:5" x14ac:dyDescent="0.2">
      <c r="A6271">
        <v>6210</v>
      </c>
      <c r="B6271" s="1221">
        <f>'Acct Summary 7-8'!G82</f>
        <v>1441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4117</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-5032</v>
      </c>
      <c r="D6275" s="13" t="str">
        <f t="shared" si="97"/>
        <v>Error?</v>
      </c>
      <c r="E6275" s="13" t="s">
        <v>207</v>
      </c>
    </row>
    <row r="6276" spans="1:5" x14ac:dyDescent="0.2">
      <c r="A6276">
        <v>6215</v>
      </c>
      <c r="B6276" s="1221">
        <f>'Acct Summary 7-8'!C83</f>
        <v>-6.1141782319150018</v>
      </c>
      <c r="D6276" s="13" t="str">
        <f t="shared" si="97"/>
        <v>Error?</v>
      </c>
      <c r="E6276" s="13" t="s">
        <v>207</v>
      </c>
    </row>
    <row r="6277" spans="1:5" x14ac:dyDescent="0.2">
      <c r="A6277">
        <v>6216</v>
      </c>
      <c r="B6277" s="1221">
        <f>'Acct Summary 7-8'!D83</f>
        <v>0.73215920263077605</v>
      </c>
      <c r="D6277" s="13" t="str">
        <f t="shared" si="97"/>
        <v>Error?</v>
      </c>
      <c r="E6277" s="13" t="s">
        <v>207</v>
      </c>
    </row>
    <row r="6278" spans="1:5" x14ac:dyDescent="0.2">
      <c r="A6278">
        <v>6217</v>
      </c>
      <c r="B6278" s="1221">
        <f>'Acct Summary 7-8'!E83</f>
        <v>-9.617588829842659E-2</v>
      </c>
      <c r="D6278" s="13" t="str">
        <f t="shared" si="97"/>
        <v>Error?</v>
      </c>
      <c r="E6278" s="13" t="s">
        <v>207</v>
      </c>
    </row>
    <row r="6279" spans="1:5" x14ac:dyDescent="0.2">
      <c r="A6279">
        <v>6218</v>
      </c>
      <c r="B6279" s="1221">
        <f>'Acct Summary 7-8'!F83</f>
        <v>-0.94334280537023307</v>
      </c>
      <c r="D6279" s="13" t="str">
        <f t="shared" si="97"/>
        <v>Error?</v>
      </c>
      <c r="E6279" s="13" t="s">
        <v>207</v>
      </c>
    </row>
    <row r="6280" spans="1:5" x14ac:dyDescent="0.2">
      <c r="A6280">
        <v>6219</v>
      </c>
      <c r="B6280" s="1221">
        <f>'Acct Summary 7-8'!G83</f>
        <v>2.1456223942823108E-2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5.8599893817049336E-3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-6.9470138332827128E-2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32729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32729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6130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32730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67220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78654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3892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16192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1406</v>
      </c>
      <c r="D6880" s="13" t="str">
        <f t="shared" si="106"/>
        <v>Error?</v>
      </c>
    </row>
    <row r="6881" spans="1:4" x14ac:dyDescent="0.2">
      <c r="A6881">
        <v>6820</v>
      </c>
      <c r="B6881" s="1221">
        <f>'Expenditures 15-22'!K22</f>
        <v>1406</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21111</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21111</v>
      </c>
      <c r="D6940" s="13" t="str">
        <f t="shared" si="107"/>
        <v>Error?</v>
      </c>
    </row>
    <row r="6941" spans="1:4" x14ac:dyDescent="0.2">
      <c r="A6941">
        <v>6880</v>
      </c>
      <c r="B6941" s="1221">
        <f>'Expenditures 15-22'!L52</f>
        <v>13500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145933</v>
      </c>
      <c r="D6983" s="13" t="str">
        <f t="shared" si="108"/>
        <v>Error?</v>
      </c>
    </row>
    <row r="6984" spans="1:4" x14ac:dyDescent="0.2">
      <c r="A6984">
        <v>6923</v>
      </c>
      <c r="B6984" s="1221">
        <f>'Expenditures 15-22'!K86</f>
        <v>145933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145933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32730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32730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2581</v>
      </c>
      <c r="D7073" s="13" t="str">
        <f t="shared" si="109"/>
        <v>Error?</v>
      </c>
    </row>
    <row r="7074" spans="1:4" x14ac:dyDescent="0.2">
      <c r="A7074">
        <v>7013</v>
      </c>
      <c r="B7074" s="1221">
        <f>'Expenditures 15-22'!K210</f>
        <v>2581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202</v>
      </c>
      <c r="D7079" s="13" t="str">
        <f t="shared" si="109"/>
        <v>Error?</v>
      </c>
    </row>
    <row r="7080" spans="1:4" x14ac:dyDescent="0.2">
      <c r="A7080">
        <v>7019</v>
      </c>
      <c r="B7080" s="1221">
        <f>'Expenditures 15-22'!K220</f>
        <v>202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32730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32730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32730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32730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32730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32730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7396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3184</v>
      </c>
      <c r="D7248" s="13" t="str">
        <f t="shared" si="112"/>
        <v>Error?</v>
      </c>
    </row>
    <row r="7249" spans="1:4" x14ac:dyDescent="0.2">
      <c r="A7249">
        <f t="shared" si="113"/>
        <v>7188</v>
      </c>
      <c r="B7249" s="1221">
        <f>'Expenditures 15-22'!G7</f>
        <v>854</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3892</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13921</v>
      </c>
      <c r="D7263" s="13" t="str">
        <f t="shared" si="112"/>
        <v>Error?</v>
      </c>
    </row>
    <row r="7264" spans="1:4" x14ac:dyDescent="0.2">
      <c r="A7264">
        <f t="shared" si="113"/>
        <v>7203</v>
      </c>
      <c r="B7264" s="1221">
        <f>'Expenditures 15-22'!D17</f>
        <v>1765</v>
      </c>
      <c r="D7264" s="13" t="str">
        <f t="shared" si="112"/>
        <v>Error?</v>
      </c>
    </row>
    <row r="7265" spans="1:5" x14ac:dyDescent="0.2">
      <c r="A7265">
        <f t="shared" si="113"/>
        <v>7204</v>
      </c>
      <c r="B7265" s="1221">
        <f>'Expenditures 15-22'!E17</f>
        <v>292</v>
      </c>
      <c r="D7265" s="13" t="str">
        <f t="shared" si="112"/>
        <v>Error?</v>
      </c>
    </row>
    <row r="7266" spans="1:5" x14ac:dyDescent="0.2">
      <c r="A7266">
        <f t="shared" si="113"/>
        <v>7205</v>
      </c>
      <c r="B7266" s="1221">
        <f>'Expenditures 15-22'!F17</f>
        <v>214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123809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6130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3489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9619</v>
      </c>
      <c r="D7719" s="13" t="str">
        <f t="shared" si="126"/>
        <v>Error?</v>
      </c>
      <c r="E7719" s="13" t="s">
        <v>968</v>
      </c>
    </row>
    <row r="7720" spans="1:6" x14ac:dyDescent="0.2">
      <c r="A7720">
        <v>7659</v>
      </c>
      <c r="B7720" s="1221">
        <f>'Rest Tax Levies-Tort Im 26'!H14</f>
        <v>12606</v>
      </c>
      <c r="D7720" s="13" t="str">
        <f t="shared" si="126"/>
        <v>Error?</v>
      </c>
      <c r="E7720" s="13" t="s">
        <v>968</v>
      </c>
    </row>
    <row r="7721" spans="1:6" x14ac:dyDescent="0.2">
      <c r="A7721">
        <v>7660</v>
      </c>
      <c r="B7721" s="1221">
        <f>'Rest Tax Levies-Tort Im 26'!K14</f>
        <v>9619</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25000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6ce3111e-7420-4802-b50a-75d4e9a0b980"/>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4d435f69-8686-490b-bd6d-b153bf22ab50"/>
    <ds:schemaRef ds:uri="http://schemas.microsoft.com/office/infopath/2007/PartnerControls"/>
    <ds:schemaRef ds:uri="d21dc803-237d-4c68-8692-8d731fd29118"/>
    <ds:schemaRef ds:uri="http://schemas.microsoft.com/sharepoint/v3"/>
    <ds:schemaRef ds:uri="http://www.w3.org/XML/1998/namespace"/>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2017-11-08T21:51:44Z</cp:lastPrinted>
  <dcterms:created xsi:type="dcterms:W3CDTF">2003-10-29T19:06:34Z</dcterms:created>
  <dcterms:modified xsi:type="dcterms:W3CDTF">2017-11-21T20:42:01Z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Orangeville CUSD #203</vt:lpwstr>
  </property>
  <property fmtid="{D5CDD505-2E9C-101B-9397-08002B2CF9AE}" pid="6" name="PPC_Template_Engagement_Date">
    <vt:lpwstr>6/30/2017</vt:lpwstr>
  </property>
</Properties>
</file>